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34"/>
  </bookViews>
  <sheets>
    <sheet name="Baza" sheetId="1" r:id="rId1"/>
    <sheet name="Transport" sheetId="3" r:id="rId2"/>
    <sheet name="Gosp. domowe i przedsiębiorstwa" sheetId="4" r:id="rId3"/>
    <sheet name="Emisja CO2 większych przedsięb." sheetId="7" r:id="rId4"/>
    <sheet name="Sfera użyteczności publicznej" sheetId="6" r:id="rId5"/>
    <sheet name="Ankieta" sheetId="9" r:id="rId6"/>
  </sheets>
  <definedNames>
    <definedName name="_xlnm.Print_Area" localSheetId="3">'Emisja CO2 większych przedsięb.'!$A$1:$Q$56</definedName>
    <definedName name="_xlnm.Print_Area" localSheetId="2">'Gosp. domowe i przedsiębiorstwa'!$A$1:$I$25</definedName>
    <definedName name="_xlnm.Print_Area" localSheetId="4">'Sfera użyteczności publicznej'!$A$1:$P$18</definedName>
    <definedName name="_xlnm.Print_Area" localSheetId="1">Transport!$A$1:$AH$52</definedName>
  </definedNames>
  <calcPr calcId="152511"/>
</workbook>
</file>

<file path=xl/calcChain.xml><?xml version="1.0" encoding="utf-8"?>
<calcChain xmlns="http://schemas.openxmlformats.org/spreadsheetml/2006/main">
  <c r="G36" i="1" l="1"/>
  <c r="G35" i="1"/>
  <c r="G34" i="1"/>
  <c r="G33" i="1"/>
  <c r="P130" i="6"/>
  <c r="P111" i="6"/>
  <c r="P92" i="6"/>
  <c r="P73" i="6"/>
  <c r="P54" i="6"/>
  <c r="P35" i="6"/>
  <c r="P16" i="6"/>
  <c r="F16" i="6"/>
  <c r="Q394" i="7"/>
  <c r="Q376" i="7"/>
  <c r="Q358" i="7"/>
  <c r="Q337" i="7"/>
  <c r="Q319" i="7"/>
  <c r="Q301" i="7"/>
  <c r="Q280" i="7"/>
  <c r="Q262" i="7"/>
  <c r="Q244" i="7"/>
  <c r="Q223" i="7"/>
  <c r="Q205" i="7"/>
  <c r="Q187" i="7"/>
  <c r="Q166" i="7"/>
  <c r="Q148" i="7"/>
  <c r="Q130" i="7"/>
  <c r="Q109" i="7"/>
  <c r="Q91" i="7"/>
  <c r="Q73" i="7"/>
  <c r="Q52" i="7"/>
  <c r="Q34" i="7"/>
  <c r="Q16" i="7"/>
  <c r="G394" i="7"/>
  <c r="G376" i="7"/>
  <c r="G358" i="7"/>
  <c r="G337" i="7"/>
  <c r="G319" i="7"/>
  <c r="G301" i="7"/>
  <c r="G280" i="7"/>
  <c r="G262" i="7"/>
  <c r="G244" i="7"/>
  <c r="G223" i="7"/>
  <c r="G205" i="7"/>
  <c r="G187" i="7"/>
  <c r="G166" i="7"/>
  <c r="G148" i="7"/>
  <c r="G130" i="7"/>
  <c r="G109" i="7"/>
  <c r="G91" i="7"/>
  <c r="G73" i="7"/>
  <c r="G52" i="7"/>
  <c r="G34" i="7"/>
  <c r="G16" i="7"/>
  <c r="I178" i="4"/>
  <c r="H181" i="4" s="1"/>
  <c r="I152" i="4"/>
  <c r="H155" i="4" s="1"/>
  <c r="I126" i="4"/>
  <c r="H129" i="4" s="1"/>
  <c r="I100" i="4"/>
  <c r="H103" i="4" s="1"/>
  <c r="I74" i="4"/>
  <c r="H77" i="4" s="1"/>
  <c r="I48" i="4"/>
  <c r="H51" i="4" s="1"/>
  <c r="I170" i="4"/>
  <c r="I144" i="4"/>
  <c r="I118" i="4"/>
  <c r="I92" i="4"/>
  <c r="I66" i="4"/>
  <c r="I40" i="4"/>
  <c r="H25" i="4"/>
  <c r="I22" i="4"/>
  <c r="I14" i="4"/>
  <c r="AG368" i="3"/>
  <c r="AG315" i="3"/>
  <c r="AG262" i="3"/>
  <c r="AG209" i="3"/>
  <c r="AG156" i="3"/>
  <c r="AG103" i="3"/>
  <c r="F368" i="3"/>
  <c r="F315" i="3"/>
  <c r="F262" i="3"/>
  <c r="F209" i="3"/>
  <c r="F156" i="3"/>
  <c r="F103" i="3"/>
  <c r="AG50" i="3"/>
  <c r="F50" i="3"/>
  <c r="F105" i="3" l="1"/>
  <c r="H23" i="4"/>
  <c r="O66" i="3" l="1"/>
  <c r="I176" i="4" l="1"/>
  <c r="I150" i="4"/>
  <c r="I124" i="4"/>
  <c r="I98" i="4"/>
  <c r="I72" i="4"/>
  <c r="I20" i="4"/>
  <c r="I46" i="4"/>
  <c r="P128" i="6"/>
  <c r="O128" i="6"/>
  <c r="O127" i="6"/>
  <c r="P127" i="6" s="1"/>
  <c r="D127" i="6"/>
  <c r="F127" i="6" s="1"/>
  <c r="O126" i="6"/>
  <c r="P126" i="6" s="1"/>
  <c r="F126" i="6"/>
  <c r="D126" i="6"/>
  <c r="O125" i="6"/>
  <c r="P125" i="6" s="1"/>
  <c r="F125" i="6"/>
  <c r="D125" i="6"/>
  <c r="O124" i="6"/>
  <c r="P124" i="6" s="1"/>
  <c r="P123" i="6"/>
  <c r="O123" i="6"/>
  <c r="D123" i="6"/>
  <c r="F123" i="6" s="1"/>
  <c r="P122" i="6"/>
  <c r="O122" i="6"/>
  <c r="D122" i="6"/>
  <c r="F122" i="6" s="1"/>
  <c r="P121" i="6"/>
  <c r="O121" i="6"/>
  <c r="D121" i="6"/>
  <c r="F121" i="6" s="1"/>
  <c r="O109" i="6"/>
  <c r="P109" i="6" s="1"/>
  <c r="O108" i="6"/>
  <c r="P108" i="6" s="1"/>
  <c r="D108" i="6"/>
  <c r="F108" i="6" s="1"/>
  <c r="O107" i="6"/>
  <c r="P107" i="6" s="1"/>
  <c r="D107" i="6"/>
  <c r="F107" i="6" s="1"/>
  <c r="O106" i="6"/>
  <c r="P106" i="6" s="1"/>
  <c r="D106" i="6"/>
  <c r="F106" i="6" s="1"/>
  <c r="O105" i="6"/>
  <c r="P105" i="6" s="1"/>
  <c r="O104" i="6"/>
  <c r="P104" i="6" s="1"/>
  <c r="D104" i="6"/>
  <c r="F104" i="6" s="1"/>
  <c r="O103" i="6"/>
  <c r="P103" i="6" s="1"/>
  <c r="F103" i="6"/>
  <c r="D103" i="6"/>
  <c r="O102" i="6"/>
  <c r="P102" i="6" s="1"/>
  <c r="D102" i="6"/>
  <c r="F102" i="6" s="1"/>
  <c r="P90" i="6"/>
  <c r="O90" i="6"/>
  <c r="O89" i="6"/>
  <c r="P89" i="6" s="1"/>
  <c r="D89" i="6"/>
  <c r="F89" i="6" s="1"/>
  <c r="O88" i="6"/>
  <c r="P88" i="6" s="1"/>
  <c r="D88" i="6"/>
  <c r="F88" i="6" s="1"/>
  <c r="O87" i="6"/>
  <c r="P87" i="6" s="1"/>
  <c r="D87" i="6"/>
  <c r="F87" i="6" s="1"/>
  <c r="O86" i="6"/>
  <c r="P86" i="6" s="1"/>
  <c r="O85" i="6"/>
  <c r="P85" i="6" s="1"/>
  <c r="D85" i="6"/>
  <c r="F85" i="6" s="1"/>
  <c r="O84" i="6"/>
  <c r="P84" i="6" s="1"/>
  <c r="D84" i="6"/>
  <c r="F84" i="6" s="1"/>
  <c r="O83" i="6"/>
  <c r="P83" i="6" s="1"/>
  <c r="D83" i="6"/>
  <c r="F83" i="6" s="1"/>
  <c r="F92" i="6" s="1"/>
  <c r="P71" i="6"/>
  <c r="O71" i="6"/>
  <c r="O70" i="6"/>
  <c r="P70" i="6" s="1"/>
  <c r="D70" i="6"/>
  <c r="F70" i="6" s="1"/>
  <c r="O69" i="6"/>
  <c r="P69" i="6" s="1"/>
  <c r="D69" i="6"/>
  <c r="F69" i="6" s="1"/>
  <c r="O68" i="6"/>
  <c r="P68" i="6" s="1"/>
  <c r="F68" i="6"/>
  <c r="D68" i="6"/>
  <c r="O67" i="6"/>
  <c r="P67" i="6" s="1"/>
  <c r="O66" i="6"/>
  <c r="P66" i="6" s="1"/>
  <c r="D66" i="6"/>
  <c r="F66" i="6" s="1"/>
  <c r="P65" i="6"/>
  <c r="O65" i="6"/>
  <c r="D65" i="6"/>
  <c r="F65" i="6" s="1"/>
  <c r="O64" i="6"/>
  <c r="P64" i="6" s="1"/>
  <c r="D64" i="6"/>
  <c r="F64" i="6" s="1"/>
  <c r="O52" i="6"/>
  <c r="P52" i="6" s="1"/>
  <c r="O51" i="6"/>
  <c r="P51" i="6" s="1"/>
  <c r="D51" i="6"/>
  <c r="F51" i="6" s="1"/>
  <c r="O50" i="6"/>
  <c r="P50" i="6" s="1"/>
  <c r="D50" i="6"/>
  <c r="F50" i="6" s="1"/>
  <c r="O49" i="6"/>
  <c r="P49" i="6" s="1"/>
  <c r="D49" i="6"/>
  <c r="F49" i="6" s="1"/>
  <c r="O48" i="6"/>
  <c r="P48" i="6" s="1"/>
  <c r="O47" i="6"/>
  <c r="P47" i="6" s="1"/>
  <c r="D47" i="6"/>
  <c r="F47" i="6" s="1"/>
  <c r="O46" i="6"/>
  <c r="P46" i="6" s="1"/>
  <c r="F46" i="6"/>
  <c r="D46" i="6"/>
  <c r="O45" i="6"/>
  <c r="P45" i="6" s="1"/>
  <c r="D45" i="6"/>
  <c r="F45" i="6" s="1"/>
  <c r="O33" i="6"/>
  <c r="P33" i="6" s="1"/>
  <c r="O32" i="6"/>
  <c r="P32" i="6" s="1"/>
  <c r="D32" i="6"/>
  <c r="F32" i="6" s="1"/>
  <c r="P31" i="6"/>
  <c r="O31" i="6"/>
  <c r="D31" i="6"/>
  <c r="F31" i="6" s="1"/>
  <c r="O30" i="6"/>
  <c r="P30" i="6" s="1"/>
  <c r="D30" i="6"/>
  <c r="F30" i="6" s="1"/>
  <c r="O29" i="6"/>
  <c r="P29" i="6" s="1"/>
  <c r="O28" i="6"/>
  <c r="P28" i="6" s="1"/>
  <c r="D28" i="6"/>
  <c r="F28" i="6" s="1"/>
  <c r="O27" i="6"/>
  <c r="P27" i="6" s="1"/>
  <c r="D27" i="6"/>
  <c r="F27" i="6" s="1"/>
  <c r="O26" i="6"/>
  <c r="P26" i="6" s="1"/>
  <c r="D26" i="6"/>
  <c r="F26" i="6" s="1"/>
  <c r="P392" i="7"/>
  <c r="Q392" i="7" s="1"/>
  <c r="P391" i="7"/>
  <c r="Q391" i="7" s="1"/>
  <c r="Q390" i="7"/>
  <c r="P390" i="7"/>
  <c r="Q389" i="7"/>
  <c r="P389" i="7"/>
  <c r="P388" i="7"/>
  <c r="Q388" i="7" s="1"/>
  <c r="E388" i="7"/>
  <c r="G388" i="7" s="1"/>
  <c r="Q387" i="7"/>
  <c r="P387" i="7"/>
  <c r="G387" i="7"/>
  <c r="E387" i="7"/>
  <c r="P386" i="7"/>
  <c r="Q386" i="7" s="1"/>
  <c r="E386" i="7"/>
  <c r="G386" i="7" s="1"/>
  <c r="P374" i="7"/>
  <c r="Q374" i="7" s="1"/>
  <c r="Q373" i="7"/>
  <c r="P373" i="7"/>
  <c r="P372" i="7"/>
  <c r="Q372" i="7" s="1"/>
  <c r="P371" i="7"/>
  <c r="Q371" i="7" s="1"/>
  <c r="P370" i="7"/>
  <c r="Q370" i="7" s="1"/>
  <c r="G370" i="7"/>
  <c r="E370" i="7"/>
  <c r="P369" i="7"/>
  <c r="Q369" i="7" s="1"/>
  <c r="E369" i="7"/>
  <c r="G369" i="7" s="1"/>
  <c r="P368" i="7"/>
  <c r="Q368" i="7" s="1"/>
  <c r="G368" i="7"/>
  <c r="E368" i="7"/>
  <c r="Q356" i="7"/>
  <c r="P356" i="7"/>
  <c r="P355" i="7"/>
  <c r="Q355" i="7" s="1"/>
  <c r="P354" i="7"/>
  <c r="Q354" i="7" s="1"/>
  <c r="Q353" i="7"/>
  <c r="P353" i="7"/>
  <c r="Q352" i="7"/>
  <c r="P352" i="7"/>
  <c r="E352" i="7"/>
  <c r="G352" i="7" s="1"/>
  <c r="P351" i="7"/>
  <c r="Q351" i="7" s="1"/>
  <c r="G351" i="7"/>
  <c r="E351" i="7"/>
  <c r="Q350" i="7"/>
  <c r="P350" i="7"/>
  <c r="E350" i="7"/>
  <c r="G350" i="7" s="1"/>
  <c r="Q335" i="7"/>
  <c r="P335" i="7"/>
  <c r="P334" i="7"/>
  <c r="Q334" i="7" s="1"/>
  <c r="P333" i="7"/>
  <c r="Q333" i="7" s="1"/>
  <c r="Q332" i="7"/>
  <c r="P332" i="7"/>
  <c r="Q331" i="7"/>
  <c r="P331" i="7"/>
  <c r="E331" i="7"/>
  <c r="G331" i="7" s="1"/>
  <c r="P330" i="7"/>
  <c r="Q330" i="7" s="1"/>
  <c r="E330" i="7"/>
  <c r="G330" i="7" s="1"/>
  <c r="Q329" i="7"/>
  <c r="P329" i="7"/>
  <c r="E329" i="7"/>
  <c r="G329" i="7" s="1"/>
  <c r="P317" i="7"/>
  <c r="Q317" i="7" s="1"/>
  <c r="Q316" i="7"/>
  <c r="P316" i="7"/>
  <c r="Q315" i="7"/>
  <c r="P315" i="7"/>
  <c r="Q314" i="7"/>
  <c r="P314" i="7"/>
  <c r="P313" i="7"/>
  <c r="Q313" i="7" s="1"/>
  <c r="G313" i="7"/>
  <c r="E313" i="7"/>
  <c r="Q312" i="7"/>
  <c r="P312" i="7"/>
  <c r="G312" i="7"/>
  <c r="E312" i="7"/>
  <c r="P311" i="7"/>
  <c r="Q311" i="7" s="1"/>
  <c r="G311" i="7"/>
  <c r="E311" i="7"/>
  <c r="Q299" i="7"/>
  <c r="P299" i="7"/>
  <c r="Q298" i="7"/>
  <c r="P298" i="7"/>
  <c r="P297" i="7"/>
  <c r="Q297" i="7" s="1"/>
  <c r="P296" i="7"/>
  <c r="Q296" i="7" s="1"/>
  <c r="Q295" i="7"/>
  <c r="P295" i="7"/>
  <c r="G295" i="7"/>
  <c r="E295" i="7"/>
  <c r="P294" i="7"/>
  <c r="Q294" i="7" s="1"/>
  <c r="E294" i="7"/>
  <c r="G294" i="7" s="1"/>
  <c r="Q293" i="7"/>
  <c r="P293" i="7"/>
  <c r="G293" i="7"/>
  <c r="E293" i="7"/>
  <c r="Q278" i="7"/>
  <c r="P278" i="7"/>
  <c r="P277" i="7"/>
  <c r="Q277" i="7" s="1"/>
  <c r="Q276" i="7"/>
  <c r="P276" i="7"/>
  <c r="P275" i="7"/>
  <c r="Q275" i="7" s="1"/>
  <c r="Q274" i="7"/>
  <c r="P274" i="7"/>
  <c r="E274" i="7"/>
  <c r="G274" i="7" s="1"/>
  <c r="Q273" i="7"/>
  <c r="P273" i="7"/>
  <c r="E273" i="7"/>
  <c r="G273" i="7" s="1"/>
  <c r="Q272" i="7"/>
  <c r="P272" i="7"/>
  <c r="E272" i="7"/>
  <c r="G272" i="7" s="1"/>
  <c r="P260" i="7"/>
  <c r="Q260" i="7" s="1"/>
  <c r="P259" i="7"/>
  <c r="Q259" i="7" s="1"/>
  <c r="Q258" i="7"/>
  <c r="P258" i="7"/>
  <c r="P257" i="7"/>
  <c r="Q257" i="7" s="1"/>
  <c r="P256" i="7"/>
  <c r="Q256" i="7" s="1"/>
  <c r="E256" i="7"/>
  <c r="G256" i="7" s="1"/>
  <c r="Q255" i="7"/>
  <c r="P255" i="7"/>
  <c r="E255" i="7"/>
  <c r="G255" i="7" s="1"/>
  <c r="P254" i="7"/>
  <c r="Q254" i="7" s="1"/>
  <c r="E254" i="7"/>
  <c r="G254" i="7" s="1"/>
  <c r="Q242" i="7"/>
  <c r="P242" i="7"/>
  <c r="Q241" i="7"/>
  <c r="P241" i="7"/>
  <c r="P240" i="7"/>
  <c r="Q240" i="7" s="1"/>
  <c r="Q239" i="7"/>
  <c r="P239" i="7"/>
  <c r="Q238" i="7"/>
  <c r="P238" i="7"/>
  <c r="G238" i="7"/>
  <c r="E238" i="7"/>
  <c r="P237" i="7"/>
  <c r="Q237" i="7" s="1"/>
  <c r="G237" i="7"/>
  <c r="E237" i="7"/>
  <c r="Q236" i="7"/>
  <c r="P236" i="7"/>
  <c r="G236" i="7"/>
  <c r="E236" i="7"/>
  <c r="P221" i="7"/>
  <c r="Q221" i="7" s="1"/>
  <c r="P220" i="7"/>
  <c r="Q220" i="7" s="1"/>
  <c r="P219" i="7"/>
  <c r="Q219" i="7" s="1"/>
  <c r="P218" i="7"/>
  <c r="Q218" i="7" s="1"/>
  <c r="P217" i="7"/>
  <c r="Q217" i="7" s="1"/>
  <c r="E217" i="7"/>
  <c r="G217" i="7" s="1"/>
  <c r="P216" i="7"/>
  <c r="Q216" i="7" s="1"/>
  <c r="E216" i="7"/>
  <c r="G216" i="7" s="1"/>
  <c r="P215" i="7"/>
  <c r="Q215" i="7" s="1"/>
  <c r="E215" i="7"/>
  <c r="G215" i="7" s="1"/>
  <c r="P203" i="7"/>
  <c r="Q203" i="7" s="1"/>
  <c r="Q202" i="7"/>
  <c r="P202" i="7"/>
  <c r="Q201" i="7"/>
  <c r="P201" i="7"/>
  <c r="Q200" i="7"/>
  <c r="P200" i="7"/>
  <c r="P199" i="7"/>
  <c r="Q199" i="7" s="1"/>
  <c r="G199" i="7"/>
  <c r="E199" i="7"/>
  <c r="Q198" i="7"/>
  <c r="P198" i="7"/>
  <c r="G198" i="7"/>
  <c r="E198" i="7"/>
  <c r="P197" i="7"/>
  <c r="Q197" i="7" s="1"/>
  <c r="G197" i="7"/>
  <c r="E197" i="7"/>
  <c r="Q185" i="7"/>
  <c r="P185" i="7"/>
  <c r="P184" i="7"/>
  <c r="Q184" i="7" s="1"/>
  <c r="P183" i="7"/>
  <c r="Q183" i="7" s="1"/>
  <c r="P182" i="7"/>
  <c r="Q182" i="7" s="1"/>
  <c r="Q181" i="7"/>
  <c r="P181" i="7"/>
  <c r="E181" i="7"/>
  <c r="G181" i="7" s="1"/>
  <c r="P180" i="7"/>
  <c r="Q180" i="7" s="1"/>
  <c r="E180" i="7"/>
  <c r="G180" i="7" s="1"/>
  <c r="Q179" i="7"/>
  <c r="P179" i="7"/>
  <c r="E179" i="7"/>
  <c r="G179" i="7" s="1"/>
  <c r="P164" i="7"/>
  <c r="Q164" i="7" s="1"/>
  <c r="P163" i="7"/>
  <c r="Q163" i="7" s="1"/>
  <c r="P162" i="7"/>
  <c r="Q162" i="7" s="1"/>
  <c r="P161" i="7"/>
  <c r="Q161" i="7" s="1"/>
  <c r="P160" i="7"/>
  <c r="Q160" i="7" s="1"/>
  <c r="E160" i="7"/>
  <c r="G160" i="7" s="1"/>
  <c r="P159" i="7"/>
  <c r="Q159" i="7" s="1"/>
  <c r="E159" i="7"/>
  <c r="G159" i="7" s="1"/>
  <c r="P158" i="7"/>
  <c r="Q158" i="7" s="1"/>
  <c r="E158" i="7"/>
  <c r="G158" i="7" s="1"/>
  <c r="Q146" i="7"/>
  <c r="P146" i="7"/>
  <c r="Q145" i="7"/>
  <c r="P145" i="7"/>
  <c r="Q144" i="7"/>
  <c r="P144" i="7"/>
  <c r="Q143" i="7"/>
  <c r="P143" i="7"/>
  <c r="Q142" i="7"/>
  <c r="P142" i="7"/>
  <c r="G142" i="7"/>
  <c r="E142" i="7"/>
  <c r="Q141" i="7"/>
  <c r="P141" i="7"/>
  <c r="G141" i="7"/>
  <c r="E141" i="7"/>
  <c r="Q140" i="7"/>
  <c r="P140" i="7"/>
  <c r="G140" i="7"/>
  <c r="Q150" i="7" s="1"/>
  <c r="E140" i="7"/>
  <c r="P128" i="7"/>
  <c r="Q128" i="7" s="1"/>
  <c r="P127" i="7"/>
  <c r="Q127" i="7" s="1"/>
  <c r="P126" i="7"/>
  <c r="Q126" i="7" s="1"/>
  <c r="P125" i="7"/>
  <c r="Q125" i="7" s="1"/>
  <c r="P124" i="7"/>
  <c r="Q124" i="7" s="1"/>
  <c r="E124" i="7"/>
  <c r="G124" i="7" s="1"/>
  <c r="P123" i="7"/>
  <c r="Q123" i="7" s="1"/>
  <c r="E123" i="7"/>
  <c r="G123" i="7" s="1"/>
  <c r="P122" i="7"/>
  <c r="Q122" i="7" s="1"/>
  <c r="E122" i="7"/>
  <c r="G122" i="7" s="1"/>
  <c r="Q107" i="7"/>
  <c r="P107" i="7"/>
  <c r="Q106" i="7"/>
  <c r="P106" i="7"/>
  <c r="Q105" i="7"/>
  <c r="P105" i="7"/>
  <c r="Q104" i="7"/>
  <c r="P104" i="7"/>
  <c r="Q103" i="7"/>
  <c r="P103" i="7"/>
  <c r="G103" i="7"/>
  <c r="E103" i="7"/>
  <c r="Q102" i="7"/>
  <c r="P102" i="7"/>
  <c r="G102" i="7"/>
  <c r="Q111" i="7" s="1"/>
  <c r="E102" i="7"/>
  <c r="Q101" i="7"/>
  <c r="P101" i="7"/>
  <c r="G101" i="7"/>
  <c r="E101" i="7"/>
  <c r="Q89" i="7"/>
  <c r="P89" i="7"/>
  <c r="P88" i="7"/>
  <c r="Q88" i="7" s="1"/>
  <c r="P87" i="7"/>
  <c r="Q87" i="7" s="1"/>
  <c r="Q86" i="7"/>
  <c r="P86" i="7"/>
  <c r="Q85" i="7"/>
  <c r="P85" i="7"/>
  <c r="E85" i="7"/>
  <c r="G85" i="7" s="1"/>
  <c r="P84" i="7"/>
  <c r="Q84" i="7" s="1"/>
  <c r="G84" i="7"/>
  <c r="E84" i="7"/>
  <c r="Q83" i="7"/>
  <c r="P83" i="7"/>
  <c r="E83" i="7"/>
  <c r="G83" i="7" s="1"/>
  <c r="Q71" i="7"/>
  <c r="P71" i="7"/>
  <c r="Q70" i="7"/>
  <c r="P70" i="7"/>
  <c r="Q69" i="7"/>
  <c r="P69" i="7"/>
  <c r="Q68" i="7"/>
  <c r="P68" i="7"/>
  <c r="Q67" i="7"/>
  <c r="P67" i="7"/>
  <c r="G67" i="7"/>
  <c r="E67" i="7"/>
  <c r="Q66" i="7"/>
  <c r="P66" i="7"/>
  <c r="G66" i="7"/>
  <c r="Q75" i="7" s="1"/>
  <c r="E66" i="7"/>
  <c r="Q65" i="7"/>
  <c r="P65" i="7"/>
  <c r="G65" i="7"/>
  <c r="E65" i="7"/>
  <c r="H176" i="4"/>
  <c r="H168" i="4"/>
  <c r="I168" i="4" s="1"/>
  <c r="I167" i="4"/>
  <c r="H167" i="4"/>
  <c r="H166" i="4"/>
  <c r="I166" i="4" s="1"/>
  <c r="I165" i="4"/>
  <c r="H165" i="4"/>
  <c r="H164" i="4"/>
  <c r="I164" i="4" s="1"/>
  <c r="H163" i="4"/>
  <c r="I163" i="4" s="1"/>
  <c r="H150" i="4"/>
  <c r="H142" i="4"/>
  <c r="I142" i="4" s="1"/>
  <c r="H141" i="4"/>
  <c r="I141" i="4" s="1"/>
  <c r="H140" i="4"/>
  <c r="I140" i="4" s="1"/>
  <c r="H139" i="4"/>
  <c r="I139" i="4" s="1"/>
  <c r="H138" i="4"/>
  <c r="I138" i="4" s="1"/>
  <c r="H137" i="4"/>
  <c r="I137" i="4" s="1"/>
  <c r="H124" i="4"/>
  <c r="H116" i="4"/>
  <c r="I116" i="4" s="1"/>
  <c r="I115" i="4"/>
  <c r="H115" i="4"/>
  <c r="H114" i="4"/>
  <c r="I114" i="4" s="1"/>
  <c r="H113" i="4"/>
  <c r="I113" i="4" s="1"/>
  <c r="H112" i="4"/>
  <c r="I112" i="4" s="1"/>
  <c r="H111" i="4"/>
  <c r="I111" i="4" s="1"/>
  <c r="H98" i="4"/>
  <c r="H90" i="4"/>
  <c r="I90" i="4" s="1"/>
  <c r="H89" i="4"/>
  <c r="I89" i="4" s="1"/>
  <c r="H88" i="4"/>
  <c r="I88" i="4" s="1"/>
  <c r="H87" i="4"/>
  <c r="I87" i="4" s="1"/>
  <c r="H86" i="4"/>
  <c r="I86" i="4" s="1"/>
  <c r="H85" i="4"/>
  <c r="I85" i="4" s="1"/>
  <c r="H72" i="4"/>
  <c r="H64" i="4"/>
  <c r="I64" i="4" s="1"/>
  <c r="H63" i="4"/>
  <c r="I63" i="4" s="1"/>
  <c r="H62" i="4"/>
  <c r="I62" i="4" s="1"/>
  <c r="H61" i="4"/>
  <c r="I61" i="4" s="1"/>
  <c r="H60" i="4"/>
  <c r="I60" i="4" s="1"/>
  <c r="H59" i="4"/>
  <c r="I59" i="4" s="1"/>
  <c r="H46" i="4"/>
  <c r="H38" i="4"/>
  <c r="I38" i="4" s="1"/>
  <c r="H37" i="4"/>
  <c r="I37" i="4" s="1"/>
  <c r="H36" i="4"/>
  <c r="I36" i="4" s="1"/>
  <c r="H35" i="4"/>
  <c r="I35" i="4" s="1"/>
  <c r="H34" i="4"/>
  <c r="I34" i="4" s="1"/>
  <c r="H33" i="4"/>
  <c r="I33" i="4" s="1"/>
  <c r="O42" i="3"/>
  <c r="O101" i="3"/>
  <c r="O98" i="3"/>
  <c r="O95" i="3"/>
  <c r="O92" i="3"/>
  <c r="O91" i="3"/>
  <c r="O90" i="3"/>
  <c r="Q90" i="3" s="1"/>
  <c r="S90" i="3" s="1"/>
  <c r="O89" i="3"/>
  <c r="O88" i="3"/>
  <c r="O87" i="3"/>
  <c r="O84" i="3"/>
  <c r="AC78" i="3"/>
  <c r="AC75" i="3"/>
  <c r="AC72" i="3"/>
  <c r="AC69" i="3"/>
  <c r="AC68" i="3"/>
  <c r="AC67" i="3"/>
  <c r="AC66" i="3"/>
  <c r="AC65" i="3"/>
  <c r="AC64" i="3"/>
  <c r="AC61" i="3"/>
  <c r="O78" i="3"/>
  <c r="O75" i="3"/>
  <c r="O72" i="3"/>
  <c r="O69" i="3"/>
  <c r="O68" i="3"/>
  <c r="O67" i="3"/>
  <c r="O65" i="3"/>
  <c r="O64" i="3"/>
  <c r="O61" i="3"/>
  <c r="AC131" i="3"/>
  <c r="AC128" i="3"/>
  <c r="AE128" i="3" s="1"/>
  <c r="AG128" i="3" s="1"/>
  <c r="AC125" i="3"/>
  <c r="AE125" i="3" s="1"/>
  <c r="AG125" i="3" s="1"/>
  <c r="AC122" i="3"/>
  <c r="AC121" i="3"/>
  <c r="AC119" i="3"/>
  <c r="AE119" i="3" s="1"/>
  <c r="AG119" i="3" s="1"/>
  <c r="AC120" i="3"/>
  <c r="AC118" i="3"/>
  <c r="AE118" i="3" s="1"/>
  <c r="AG118" i="3" s="1"/>
  <c r="AC117" i="3"/>
  <c r="AC114" i="3"/>
  <c r="O131" i="3"/>
  <c r="O128" i="3"/>
  <c r="O125" i="3"/>
  <c r="O122" i="3"/>
  <c r="O121" i="3"/>
  <c r="Q121" i="3" s="1"/>
  <c r="S121" i="3" s="1"/>
  <c r="O120" i="3"/>
  <c r="Q120" i="3" s="1"/>
  <c r="S120" i="3" s="1"/>
  <c r="O119" i="3"/>
  <c r="O118" i="3"/>
  <c r="O117" i="3"/>
  <c r="O114" i="3"/>
  <c r="O141" i="3"/>
  <c r="O154" i="3"/>
  <c r="O151" i="3"/>
  <c r="O148" i="3"/>
  <c r="Q148" i="3" s="1"/>
  <c r="S148" i="3" s="1"/>
  <c r="O145" i="3"/>
  <c r="O144" i="3"/>
  <c r="Q144" i="3" s="1"/>
  <c r="S144" i="3" s="1"/>
  <c r="O143" i="3"/>
  <c r="O142" i="3"/>
  <c r="O140" i="3"/>
  <c r="O137" i="3"/>
  <c r="AC184" i="3"/>
  <c r="AC181" i="3"/>
  <c r="AE181" i="3" s="1"/>
  <c r="AG181" i="3" s="1"/>
  <c r="AC178" i="3"/>
  <c r="AC175" i="3"/>
  <c r="AC174" i="3"/>
  <c r="AC173" i="3"/>
  <c r="AE173" i="3" s="1"/>
  <c r="AG173" i="3" s="1"/>
  <c r="AC172" i="3"/>
  <c r="AE172" i="3" s="1"/>
  <c r="AG172" i="3" s="1"/>
  <c r="AC171" i="3"/>
  <c r="AE171" i="3" s="1"/>
  <c r="AG171" i="3" s="1"/>
  <c r="AC170" i="3"/>
  <c r="AC167" i="3"/>
  <c r="O184" i="3"/>
  <c r="O181" i="3"/>
  <c r="O178" i="3"/>
  <c r="O175" i="3"/>
  <c r="O174" i="3"/>
  <c r="O173" i="3"/>
  <c r="Q173" i="3" s="1"/>
  <c r="S173" i="3" s="1"/>
  <c r="O172" i="3"/>
  <c r="O171" i="3"/>
  <c r="Q171" i="3" s="1"/>
  <c r="S171" i="3" s="1"/>
  <c r="O170" i="3"/>
  <c r="O167" i="3"/>
  <c r="Q167" i="3" s="1"/>
  <c r="S167" i="3" s="1"/>
  <c r="O207" i="3"/>
  <c r="O204" i="3"/>
  <c r="O201" i="3"/>
  <c r="O198" i="3"/>
  <c r="O196" i="3"/>
  <c r="O194" i="3"/>
  <c r="Q194" i="3" s="1"/>
  <c r="S194" i="3" s="1"/>
  <c r="O195" i="3"/>
  <c r="O193" i="3"/>
  <c r="O190" i="3"/>
  <c r="AC237" i="3"/>
  <c r="AC234" i="3"/>
  <c r="AE234" i="3" s="1"/>
  <c r="AG234" i="3" s="1"/>
  <c r="AC231" i="3"/>
  <c r="AE231" i="3" s="1"/>
  <c r="AG231" i="3" s="1"/>
  <c r="AC228" i="3"/>
  <c r="AC226" i="3"/>
  <c r="AC225" i="3"/>
  <c r="AC223" i="3"/>
  <c r="AC220" i="3"/>
  <c r="O260" i="3"/>
  <c r="Q260" i="3" s="1"/>
  <c r="S260" i="3" s="1"/>
  <c r="O257" i="3"/>
  <c r="Q257" i="3" s="1"/>
  <c r="S257" i="3" s="1"/>
  <c r="O254" i="3"/>
  <c r="O251" i="3"/>
  <c r="O250" i="3"/>
  <c r="Q250" i="3" s="1"/>
  <c r="S250" i="3" s="1"/>
  <c r="O248" i="3"/>
  <c r="O246" i="3"/>
  <c r="O243" i="3"/>
  <c r="O237" i="3"/>
  <c r="O234" i="3"/>
  <c r="O231" i="3"/>
  <c r="Q231" i="3" s="1"/>
  <c r="S231" i="3" s="1"/>
  <c r="O228" i="3"/>
  <c r="Q228" i="3" s="1"/>
  <c r="S228" i="3" s="1"/>
  <c r="O227" i="3"/>
  <c r="Q227" i="3" s="1"/>
  <c r="S227" i="3" s="1"/>
  <c r="O226" i="3"/>
  <c r="O225" i="3"/>
  <c r="O224" i="3"/>
  <c r="O223" i="3"/>
  <c r="O220" i="3"/>
  <c r="AC273" i="3"/>
  <c r="AE273" i="3" s="1"/>
  <c r="AG273" i="3" s="1"/>
  <c r="AC276" i="3"/>
  <c r="AC277" i="3"/>
  <c r="AC278" i="3"/>
  <c r="AC279" i="3"/>
  <c r="AC280" i="3"/>
  <c r="AC281" i="3"/>
  <c r="AE281" i="3" s="1"/>
  <c r="AG281" i="3" s="1"/>
  <c r="AC284" i="3"/>
  <c r="AC287" i="3"/>
  <c r="AE287" i="3" s="1"/>
  <c r="AG287" i="3" s="1"/>
  <c r="AC290" i="3"/>
  <c r="O290" i="3"/>
  <c r="O287" i="3"/>
  <c r="O284" i="3"/>
  <c r="Q284" i="3" s="1"/>
  <c r="S284" i="3" s="1"/>
  <c r="O281" i="3"/>
  <c r="Q281" i="3" s="1"/>
  <c r="S281" i="3" s="1"/>
  <c r="O279" i="3"/>
  <c r="Q279" i="3" s="1"/>
  <c r="S279" i="3" s="1"/>
  <c r="O278" i="3"/>
  <c r="O276" i="3"/>
  <c r="Q276" i="3" s="1"/>
  <c r="S276" i="3" s="1"/>
  <c r="O273" i="3"/>
  <c r="O313" i="3"/>
  <c r="Q313" i="3" s="1"/>
  <c r="S313" i="3" s="1"/>
  <c r="O310" i="3"/>
  <c r="O307" i="3"/>
  <c r="Q307" i="3" s="1"/>
  <c r="S307" i="3" s="1"/>
  <c r="O304" i="3"/>
  <c r="O303" i="3"/>
  <c r="O302" i="3"/>
  <c r="Q302" i="3" s="1"/>
  <c r="S302" i="3" s="1"/>
  <c r="O301" i="3"/>
  <c r="O300" i="3"/>
  <c r="O299" i="3"/>
  <c r="Q299" i="3" s="1"/>
  <c r="S299" i="3" s="1"/>
  <c r="O296" i="3"/>
  <c r="AC343" i="3"/>
  <c r="AC340" i="3"/>
  <c r="AC337" i="3"/>
  <c r="AE337" i="3" s="1"/>
  <c r="AG337" i="3" s="1"/>
  <c r="AC334" i="3"/>
  <c r="AE334" i="3" s="1"/>
  <c r="AG334" i="3" s="1"/>
  <c r="AC333" i="3"/>
  <c r="AE333" i="3" s="1"/>
  <c r="AG333" i="3" s="1"/>
  <c r="AC332" i="3"/>
  <c r="AE332" i="3" s="1"/>
  <c r="AG332" i="3" s="1"/>
  <c r="AC331" i="3"/>
  <c r="AE331" i="3" s="1"/>
  <c r="AG331" i="3" s="1"/>
  <c r="AC330" i="3"/>
  <c r="AE330" i="3" s="1"/>
  <c r="AG330" i="3" s="1"/>
  <c r="AC329" i="3"/>
  <c r="AE329" i="3" s="1"/>
  <c r="AG329" i="3" s="1"/>
  <c r="AC326" i="3"/>
  <c r="O366" i="3"/>
  <c r="Q366" i="3" s="1"/>
  <c r="S366" i="3" s="1"/>
  <c r="O363" i="3"/>
  <c r="Q363" i="3" s="1"/>
  <c r="S363" i="3" s="1"/>
  <c r="O360" i="3"/>
  <c r="O357" i="3"/>
  <c r="O356" i="3"/>
  <c r="Q356" i="3" s="1"/>
  <c r="S356" i="3" s="1"/>
  <c r="O355" i="3"/>
  <c r="Q355" i="3" s="1"/>
  <c r="S355" i="3" s="1"/>
  <c r="O354" i="3"/>
  <c r="Q354" i="3" s="1"/>
  <c r="S354" i="3" s="1"/>
  <c r="O353" i="3"/>
  <c r="O352" i="3"/>
  <c r="Q352" i="3" s="1"/>
  <c r="S352" i="3" s="1"/>
  <c r="O349" i="3"/>
  <c r="O343" i="3"/>
  <c r="O340" i="3"/>
  <c r="Q340" i="3" s="1"/>
  <c r="S340" i="3" s="1"/>
  <c r="O337" i="3"/>
  <c r="O334" i="3"/>
  <c r="O332" i="3"/>
  <c r="Q332" i="3" s="1"/>
  <c r="S332" i="3" s="1"/>
  <c r="O331" i="3"/>
  <c r="Q331" i="3" s="1"/>
  <c r="S331" i="3" s="1"/>
  <c r="O330" i="3"/>
  <c r="O329" i="3"/>
  <c r="Q330" i="3"/>
  <c r="S330" i="3" s="1"/>
  <c r="O333" i="3"/>
  <c r="Q334" i="3"/>
  <c r="S334" i="3" s="1"/>
  <c r="Q357" i="3"/>
  <c r="S357" i="3" s="1"/>
  <c r="Q353" i="3"/>
  <c r="S353" i="3" s="1"/>
  <c r="Q349" i="3"/>
  <c r="S349" i="3" s="1"/>
  <c r="Q343" i="3"/>
  <c r="S343" i="3" s="1"/>
  <c r="O326" i="3"/>
  <c r="F350" i="3"/>
  <c r="F355" i="3" s="1"/>
  <c r="E350" i="3"/>
  <c r="E355" i="3" s="1"/>
  <c r="D350" i="3"/>
  <c r="D355" i="3" s="1"/>
  <c r="C350" i="3"/>
  <c r="C355" i="3" s="1"/>
  <c r="B350" i="3"/>
  <c r="B355" i="3" s="1"/>
  <c r="F349" i="3"/>
  <c r="F354" i="3" s="1"/>
  <c r="E349" i="3"/>
  <c r="E354" i="3" s="1"/>
  <c r="D349" i="3"/>
  <c r="D354" i="3" s="1"/>
  <c r="C349" i="3"/>
  <c r="C354" i="3" s="1"/>
  <c r="B349" i="3"/>
  <c r="B354" i="3" s="1"/>
  <c r="F348" i="3"/>
  <c r="F353" i="3" s="1"/>
  <c r="E348" i="3"/>
  <c r="E353" i="3" s="1"/>
  <c r="D348" i="3"/>
  <c r="D353" i="3" s="1"/>
  <c r="C348" i="3"/>
  <c r="C353" i="3" s="1"/>
  <c r="B348" i="3"/>
  <c r="B353" i="3" s="1"/>
  <c r="F345" i="3"/>
  <c r="B345" i="3"/>
  <c r="F344" i="3"/>
  <c r="E344" i="3"/>
  <c r="D344" i="3"/>
  <c r="C344" i="3"/>
  <c r="B344" i="3"/>
  <c r="AE343" i="3"/>
  <c r="AG343" i="3" s="1"/>
  <c r="F343" i="3"/>
  <c r="E343" i="3"/>
  <c r="AE340" i="3"/>
  <c r="AG340" i="3" s="1"/>
  <c r="Q333" i="3"/>
  <c r="S333" i="3" s="1"/>
  <c r="F333" i="3"/>
  <c r="E333" i="3"/>
  <c r="D333" i="3"/>
  <c r="C333" i="3"/>
  <c r="B333" i="3"/>
  <c r="Q329" i="3"/>
  <c r="S329" i="3" s="1"/>
  <c r="AE326" i="3"/>
  <c r="AG326" i="3" s="1"/>
  <c r="Q326" i="3"/>
  <c r="S326" i="3" s="1"/>
  <c r="F325" i="3"/>
  <c r="F341" i="3" s="1"/>
  <c r="E325" i="3"/>
  <c r="D341" i="3" s="1"/>
  <c r="D325" i="3"/>
  <c r="D345" i="3" s="1"/>
  <c r="C325" i="3"/>
  <c r="C345" i="3" s="1"/>
  <c r="B325" i="3"/>
  <c r="B343" i="3" s="1"/>
  <c r="Q310" i="3"/>
  <c r="S310" i="3" s="1"/>
  <c r="Q304" i="3"/>
  <c r="S304" i="3" s="1"/>
  <c r="Q303" i="3"/>
  <c r="S303" i="3" s="1"/>
  <c r="Q301" i="3"/>
  <c r="S301" i="3" s="1"/>
  <c r="Q300" i="3"/>
  <c r="S300" i="3" s="1"/>
  <c r="F297" i="3"/>
  <c r="F302" i="3" s="1"/>
  <c r="E297" i="3"/>
  <c r="E302" i="3" s="1"/>
  <c r="D297" i="3"/>
  <c r="D302" i="3" s="1"/>
  <c r="C297" i="3"/>
  <c r="C302" i="3" s="1"/>
  <c r="B297" i="3"/>
  <c r="B302" i="3" s="1"/>
  <c r="Q296" i="3"/>
  <c r="S296" i="3" s="1"/>
  <c r="F296" i="3"/>
  <c r="F301" i="3" s="1"/>
  <c r="E296" i="3"/>
  <c r="E301" i="3" s="1"/>
  <c r="D296" i="3"/>
  <c r="D301" i="3" s="1"/>
  <c r="C296" i="3"/>
  <c r="C301" i="3" s="1"/>
  <c r="B296" i="3"/>
  <c r="B301" i="3" s="1"/>
  <c r="F295" i="3"/>
  <c r="F300" i="3" s="1"/>
  <c r="E295" i="3"/>
  <c r="E300" i="3" s="1"/>
  <c r="D295" i="3"/>
  <c r="D300" i="3" s="1"/>
  <c r="C295" i="3"/>
  <c r="C300" i="3" s="1"/>
  <c r="B295" i="3"/>
  <c r="B300" i="3" s="1"/>
  <c r="F292" i="3"/>
  <c r="C292" i="3"/>
  <c r="B292" i="3"/>
  <c r="F291" i="3"/>
  <c r="E291" i="3"/>
  <c r="C291" i="3"/>
  <c r="B291" i="3"/>
  <c r="AE290" i="3"/>
  <c r="AG290" i="3" s="1"/>
  <c r="Q290" i="3"/>
  <c r="S290" i="3" s="1"/>
  <c r="F290" i="3"/>
  <c r="E290" i="3"/>
  <c r="C290" i="3"/>
  <c r="Q287" i="3"/>
  <c r="S287" i="3" s="1"/>
  <c r="AE284" i="3"/>
  <c r="AG284" i="3" s="1"/>
  <c r="AE280" i="3"/>
  <c r="AG280" i="3" s="1"/>
  <c r="O280" i="3"/>
  <c r="Q280" i="3" s="1"/>
  <c r="S280" i="3" s="1"/>
  <c r="F280" i="3"/>
  <c r="E280" i="3"/>
  <c r="D280" i="3"/>
  <c r="C280" i="3"/>
  <c r="B280" i="3"/>
  <c r="AE279" i="3"/>
  <c r="AG279" i="3" s="1"/>
  <c r="AE278" i="3"/>
  <c r="AG278" i="3" s="1"/>
  <c r="Q278" i="3"/>
  <c r="S278" i="3" s="1"/>
  <c r="AE277" i="3"/>
  <c r="AG277" i="3" s="1"/>
  <c r="Q277" i="3"/>
  <c r="S277" i="3" s="1"/>
  <c r="O277" i="3"/>
  <c r="AE276" i="3"/>
  <c r="AG276" i="3" s="1"/>
  <c r="Q273" i="3"/>
  <c r="S273" i="3" s="1"/>
  <c r="F272" i="3"/>
  <c r="F288" i="3" s="1"/>
  <c r="E272" i="3"/>
  <c r="E288" i="3" s="1"/>
  <c r="D272" i="3"/>
  <c r="D291" i="3" s="1"/>
  <c r="C272" i="3"/>
  <c r="B272" i="3"/>
  <c r="B290" i="3" s="1"/>
  <c r="Q254" i="3"/>
  <c r="S254" i="3" s="1"/>
  <c r="Q251" i="3"/>
  <c r="S251" i="3" s="1"/>
  <c r="O249" i="3"/>
  <c r="Q249" i="3" s="1"/>
  <c r="S249" i="3" s="1"/>
  <c r="Q248" i="3"/>
  <c r="S248" i="3" s="1"/>
  <c r="O247" i="3"/>
  <c r="Q247" i="3" s="1"/>
  <c r="S247" i="3" s="1"/>
  <c r="Q246" i="3"/>
  <c r="S246" i="3" s="1"/>
  <c r="F244" i="3"/>
  <c r="F249" i="3" s="1"/>
  <c r="E244" i="3"/>
  <c r="E249" i="3" s="1"/>
  <c r="D244" i="3"/>
  <c r="D249" i="3" s="1"/>
  <c r="C244" i="3"/>
  <c r="C249" i="3" s="1"/>
  <c r="B244" i="3"/>
  <c r="B249" i="3" s="1"/>
  <c r="Q243" i="3"/>
  <c r="S243" i="3" s="1"/>
  <c r="F243" i="3"/>
  <c r="F248" i="3" s="1"/>
  <c r="E243" i="3"/>
  <c r="E248" i="3" s="1"/>
  <c r="D243" i="3"/>
  <c r="D248" i="3" s="1"/>
  <c r="C243" i="3"/>
  <c r="C248" i="3" s="1"/>
  <c r="B243" i="3"/>
  <c r="B248" i="3" s="1"/>
  <c r="F242" i="3"/>
  <c r="F247" i="3" s="1"/>
  <c r="E242" i="3"/>
  <c r="E247" i="3" s="1"/>
  <c r="D242" i="3"/>
  <c r="D247" i="3" s="1"/>
  <c r="C242" i="3"/>
  <c r="C247" i="3" s="1"/>
  <c r="B242" i="3"/>
  <c r="B247" i="3" s="1"/>
  <c r="F239" i="3"/>
  <c r="D239" i="3"/>
  <c r="B239" i="3"/>
  <c r="F238" i="3"/>
  <c r="E238" i="3"/>
  <c r="B238" i="3"/>
  <c r="AE237" i="3"/>
  <c r="AG237" i="3" s="1"/>
  <c r="Q237" i="3"/>
  <c r="S237" i="3" s="1"/>
  <c r="F237" i="3"/>
  <c r="E237" i="3"/>
  <c r="D237" i="3"/>
  <c r="B237" i="3"/>
  <c r="Q234" i="3"/>
  <c r="S234" i="3" s="1"/>
  <c r="AE228" i="3"/>
  <c r="AG228" i="3" s="1"/>
  <c r="AC227" i="3"/>
  <c r="AE227" i="3" s="1"/>
  <c r="AG227" i="3" s="1"/>
  <c r="F227" i="3"/>
  <c r="E227" i="3"/>
  <c r="D227" i="3"/>
  <c r="C227" i="3"/>
  <c r="B227" i="3"/>
  <c r="AE226" i="3"/>
  <c r="AG226" i="3" s="1"/>
  <c r="Q226" i="3"/>
  <c r="S226" i="3" s="1"/>
  <c r="AE225" i="3"/>
  <c r="AG225" i="3" s="1"/>
  <c r="Q225" i="3"/>
  <c r="S225" i="3" s="1"/>
  <c r="AC224" i="3"/>
  <c r="AE224" i="3" s="1"/>
  <c r="AG224" i="3" s="1"/>
  <c r="Q224" i="3"/>
  <c r="S224" i="3" s="1"/>
  <c r="AE223" i="3"/>
  <c r="AG223" i="3" s="1"/>
  <c r="Q223" i="3"/>
  <c r="S223" i="3" s="1"/>
  <c r="AE220" i="3"/>
  <c r="AG220" i="3" s="1"/>
  <c r="Q220" i="3"/>
  <c r="S220" i="3" s="1"/>
  <c r="F219" i="3"/>
  <c r="F235" i="3" s="1"/>
  <c r="E219" i="3"/>
  <c r="E235" i="3" s="1"/>
  <c r="D219" i="3"/>
  <c r="D238" i="3" s="1"/>
  <c r="C219" i="3"/>
  <c r="C239" i="3" s="1"/>
  <c r="B219" i="3"/>
  <c r="B235" i="3" s="1"/>
  <c r="Q207" i="3"/>
  <c r="S207" i="3" s="1"/>
  <c r="Q204" i="3"/>
  <c r="S204" i="3" s="1"/>
  <c r="Q201" i="3"/>
  <c r="S201" i="3" s="1"/>
  <c r="Q198" i="3"/>
  <c r="S198" i="3" s="1"/>
  <c r="O197" i="3"/>
  <c r="Q197" i="3" s="1"/>
  <c r="S197" i="3" s="1"/>
  <c r="Q196" i="3"/>
  <c r="S196" i="3" s="1"/>
  <c r="Q195" i="3"/>
  <c r="S195" i="3" s="1"/>
  <c r="Q193" i="3"/>
  <c r="S193" i="3" s="1"/>
  <c r="F191" i="3"/>
  <c r="F196" i="3" s="1"/>
  <c r="E191" i="3"/>
  <c r="E196" i="3" s="1"/>
  <c r="D191" i="3"/>
  <c r="D196" i="3" s="1"/>
  <c r="C191" i="3"/>
  <c r="C196" i="3" s="1"/>
  <c r="B191" i="3"/>
  <c r="B196" i="3" s="1"/>
  <c r="Q190" i="3"/>
  <c r="S190" i="3" s="1"/>
  <c r="F190" i="3"/>
  <c r="F195" i="3" s="1"/>
  <c r="E190" i="3"/>
  <c r="E195" i="3" s="1"/>
  <c r="D190" i="3"/>
  <c r="D195" i="3" s="1"/>
  <c r="C190" i="3"/>
  <c r="C195" i="3" s="1"/>
  <c r="B190" i="3"/>
  <c r="B195" i="3" s="1"/>
  <c r="F189" i="3"/>
  <c r="F194" i="3" s="1"/>
  <c r="E189" i="3"/>
  <c r="E194" i="3" s="1"/>
  <c r="D189" i="3"/>
  <c r="D194" i="3" s="1"/>
  <c r="C189" i="3"/>
  <c r="C194" i="3" s="1"/>
  <c r="B189" i="3"/>
  <c r="B194" i="3" s="1"/>
  <c r="F186" i="3"/>
  <c r="D186" i="3"/>
  <c r="C186" i="3"/>
  <c r="B186" i="3"/>
  <c r="F185" i="3"/>
  <c r="E185" i="3"/>
  <c r="B185" i="3"/>
  <c r="AE184" i="3"/>
  <c r="AG184" i="3" s="1"/>
  <c r="Q184" i="3"/>
  <c r="S184" i="3" s="1"/>
  <c r="F184" i="3"/>
  <c r="E184" i="3"/>
  <c r="D184" i="3"/>
  <c r="C184" i="3"/>
  <c r="Q181" i="3"/>
  <c r="S181" i="3" s="1"/>
  <c r="Q178" i="3"/>
  <c r="S178" i="3" s="1"/>
  <c r="AE178" i="3"/>
  <c r="AG178" i="3" s="1"/>
  <c r="AE175" i="3"/>
  <c r="AG175" i="3" s="1"/>
  <c r="Q175" i="3"/>
  <c r="S175" i="3" s="1"/>
  <c r="AE174" i="3"/>
  <c r="AG174" i="3" s="1"/>
  <c r="Q174" i="3"/>
  <c r="S174" i="3" s="1"/>
  <c r="F174" i="3"/>
  <c r="E174" i="3"/>
  <c r="D174" i="3"/>
  <c r="C174" i="3"/>
  <c r="B174" i="3"/>
  <c r="Q172" i="3"/>
  <c r="S172" i="3" s="1"/>
  <c r="AE170" i="3"/>
  <c r="AG170" i="3" s="1"/>
  <c r="Q170" i="3"/>
  <c r="S170" i="3" s="1"/>
  <c r="AE167" i="3"/>
  <c r="AG167" i="3" s="1"/>
  <c r="F166" i="3"/>
  <c r="E166" i="3"/>
  <c r="E182" i="3" s="1"/>
  <c r="D166" i="3"/>
  <c r="D185" i="3" s="1"/>
  <c r="C166" i="3"/>
  <c r="C185" i="3" s="1"/>
  <c r="B166" i="3"/>
  <c r="B184" i="3" s="1"/>
  <c r="Q154" i="3"/>
  <c r="S154" i="3" s="1"/>
  <c r="Q151" i="3"/>
  <c r="S151" i="3" s="1"/>
  <c r="Q145" i="3"/>
  <c r="S145" i="3" s="1"/>
  <c r="Q143" i="3"/>
  <c r="S143" i="3" s="1"/>
  <c r="Q142" i="3"/>
  <c r="S142" i="3" s="1"/>
  <c r="Q141" i="3"/>
  <c r="S141" i="3" s="1"/>
  <c r="Q140" i="3"/>
  <c r="S140" i="3" s="1"/>
  <c r="F138" i="3"/>
  <c r="F143" i="3" s="1"/>
  <c r="E138" i="3"/>
  <c r="E143" i="3" s="1"/>
  <c r="D138" i="3"/>
  <c r="D143" i="3" s="1"/>
  <c r="C138" i="3"/>
  <c r="C143" i="3" s="1"/>
  <c r="B138" i="3"/>
  <c r="B143" i="3" s="1"/>
  <c r="Q137" i="3"/>
  <c r="S137" i="3" s="1"/>
  <c r="F137" i="3"/>
  <c r="F142" i="3" s="1"/>
  <c r="E137" i="3"/>
  <c r="E142" i="3" s="1"/>
  <c r="D137" i="3"/>
  <c r="D142" i="3" s="1"/>
  <c r="C137" i="3"/>
  <c r="C142" i="3" s="1"/>
  <c r="B137" i="3"/>
  <c r="B142" i="3" s="1"/>
  <c r="F136" i="3"/>
  <c r="F141" i="3" s="1"/>
  <c r="E136" i="3"/>
  <c r="E141" i="3" s="1"/>
  <c r="D136" i="3"/>
  <c r="D141" i="3" s="1"/>
  <c r="C136" i="3"/>
  <c r="C141" i="3" s="1"/>
  <c r="B136" i="3"/>
  <c r="B141" i="3" s="1"/>
  <c r="B144" i="3" s="1"/>
  <c r="E133" i="3"/>
  <c r="D133" i="3"/>
  <c r="B133" i="3"/>
  <c r="F132" i="3"/>
  <c r="E132" i="3"/>
  <c r="B132" i="3"/>
  <c r="AE131" i="3"/>
  <c r="AG131" i="3" s="1"/>
  <c r="Q131" i="3"/>
  <c r="S131" i="3" s="1"/>
  <c r="F131" i="3"/>
  <c r="E131" i="3"/>
  <c r="D131" i="3"/>
  <c r="Q128" i="3"/>
  <c r="S128" i="3" s="1"/>
  <c r="Q125" i="3"/>
  <c r="S125" i="3" s="1"/>
  <c r="AE122" i="3"/>
  <c r="AG122" i="3" s="1"/>
  <c r="Q122" i="3"/>
  <c r="S122" i="3" s="1"/>
  <c r="AE121" i="3"/>
  <c r="AG121" i="3" s="1"/>
  <c r="F121" i="3"/>
  <c r="E121" i="3"/>
  <c r="D121" i="3"/>
  <c r="C121" i="3"/>
  <c r="B121" i="3"/>
  <c r="AE120" i="3"/>
  <c r="AG120" i="3" s="1"/>
  <c r="Q119" i="3"/>
  <c r="S119" i="3" s="1"/>
  <c r="Q118" i="3"/>
  <c r="S118" i="3" s="1"/>
  <c r="AE117" i="3"/>
  <c r="AG117" i="3" s="1"/>
  <c r="Q117" i="3"/>
  <c r="S117" i="3" s="1"/>
  <c r="AE114" i="3"/>
  <c r="AG114" i="3" s="1"/>
  <c r="Q114" i="3"/>
  <c r="S114" i="3" s="1"/>
  <c r="F113" i="3"/>
  <c r="F129" i="3" s="1"/>
  <c r="E113" i="3"/>
  <c r="E129" i="3" s="1"/>
  <c r="D113" i="3"/>
  <c r="D132" i="3" s="1"/>
  <c r="C113" i="3"/>
  <c r="C133" i="3" s="1"/>
  <c r="B113" i="3"/>
  <c r="B131" i="3" s="1"/>
  <c r="Q101" i="3"/>
  <c r="S101" i="3" s="1"/>
  <c r="Q98" i="3"/>
  <c r="S98" i="3" s="1"/>
  <c r="Q95" i="3"/>
  <c r="S95" i="3" s="1"/>
  <c r="Q92" i="3"/>
  <c r="S92" i="3" s="1"/>
  <c r="Q91" i="3"/>
  <c r="S91" i="3" s="1"/>
  <c r="Q89" i="3"/>
  <c r="S89" i="3" s="1"/>
  <c r="Q88" i="3"/>
  <c r="S88" i="3" s="1"/>
  <c r="Q87" i="3"/>
  <c r="S87" i="3" s="1"/>
  <c r="F85" i="3"/>
  <c r="F90" i="3" s="1"/>
  <c r="E85" i="3"/>
  <c r="E90" i="3" s="1"/>
  <c r="D85" i="3"/>
  <c r="D90" i="3" s="1"/>
  <c r="C85" i="3"/>
  <c r="C90" i="3" s="1"/>
  <c r="B85" i="3"/>
  <c r="B90" i="3" s="1"/>
  <c r="Q84" i="3"/>
  <c r="S84" i="3" s="1"/>
  <c r="F84" i="3"/>
  <c r="F89" i="3" s="1"/>
  <c r="E84" i="3"/>
  <c r="E89" i="3" s="1"/>
  <c r="D84" i="3"/>
  <c r="D89" i="3" s="1"/>
  <c r="C84" i="3"/>
  <c r="C89" i="3" s="1"/>
  <c r="B84" i="3"/>
  <c r="B89" i="3" s="1"/>
  <c r="F83" i="3"/>
  <c r="F88" i="3" s="1"/>
  <c r="E83" i="3"/>
  <c r="E88" i="3" s="1"/>
  <c r="D83" i="3"/>
  <c r="D88" i="3" s="1"/>
  <c r="C83" i="3"/>
  <c r="C88" i="3" s="1"/>
  <c r="B83" i="3"/>
  <c r="B88" i="3" s="1"/>
  <c r="F80" i="3"/>
  <c r="B80" i="3"/>
  <c r="F79" i="3"/>
  <c r="E79" i="3"/>
  <c r="C79" i="3"/>
  <c r="B79" i="3"/>
  <c r="AE78" i="3"/>
  <c r="AG78" i="3" s="1"/>
  <c r="Q78" i="3"/>
  <c r="S78" i="3" s="1"/>
  <c r="F78" i="3"/>
  <c r="E78" i="3"/>
  <c r="B78" i="3"/>
  <c r="AE75" i="3"/>
  <c r="AG75" i="3" s="1"/>
  <c r="Q75" i="3"/>
  <c r="S75" i="3" s="1"/>
  <c r="Q72" i="3"/>
  <c r="S72" i="3" s="1"/>
  <c r="AE72" i="3"/>
  <c r="AG72" i="3" s="1"/>
  <c r="AE69" i="3"/>
  <c r="AG69" i="3" s="1"/>
  <c r="Q69" i="3"/>
  <c r="S69" i="3" s="1"/>
  <c r="AE68" i="3"/>
  <c r="AG68" i="3" s="1"/>
  <c r="Q68" i="3"/>
  <c r="S68" i="3" s="1"/>
  <c r="F68" i="3"/>
  <c r="E68" i="3"/>
  <c r="D68" i="3"/>
  <c r="C68" i="3"/>
  <c r="B68" i="3"/>
  <c r="AE67" i="3"/>
  <c r="AG67" i="3" s="1"/>
  <c r="Q67" i="3"/>
  <c r="S67" i="3" s="1"/>
  <c r="AE66" i="3"/>
  <c r="AG66" i="3" s="1"/>
  <c r="Q66" i="3"/>
  <c r="S66" i="3" s="1"/>
  <c r="AE65" i="3"/>
  <c r="AG65" i="3" s="1"/>
  <c r="Q65" i="3"/>
  <c r="S65" i="3" s="1"/>
  <c r="AE64" i="3"/>
  <c r="AG64" i="3" s="1"/>
  <c r="Q64" i="3"/>
  <c r="S64" i="3" s="1"/>
  <c r="AE61" i="3"/>
  <c r="AG61" i="3" s="1"/>
  <c r="Q61" i="3"/>
  <c r="S61" i="3" s="1"/>
  <c r="F60" i="3"/>
  <c r="F76" i="3" s="1"/>
  <c r="E60" i="3"/>
  <c r="E76" i="3" s="1"/>
  <c r="D60" i="3"/>
  <c r="D79" i="3" s="1"/>
  <c r="C60" i="3"/>
  <c r="C80" i="3" s="1"/>
  <c r="B60" i="3"/>
  <c r="F130" i="6" l="1"/>
  <c r="F73" i="6"/>
  <c r="F111" i="6"/>
  <c r="P94" i="6"/>
  <c r="O44" i="1" s="1"/>
  <c r="F54" i="6"/>
  <c r="P56" i="6" s="1"/>
  <c r="M44" i="1" s="1"/>
  <c r="F35" i="6"/>
  <c r="Q396" i="7"/>
  <c r="Q360" i="7"/>
  <c r="Q321" i="7"/>
  <c r="Q303" i="7"/>
  <c r="Q339" i="7"/>
  <c r="Q282" i="7"/>
  <c r="Q246" i="7"/>
  <c r="Q189" i="7"/>
  <c r="Q207" i="7"/>
  <c r="Q225" i="7"/>
  <c r="Q132" i="7"/>
  <c r="Q168" i="7"/>
  <c r="Q93" i="7"/>
  <c r="Q113" i="7" s="1"/>
  <c r="L39" i="1" s="1"/>
  <c r="L34" i="1"/>
  <c r="O34" i="1"/>
  <c r="Q34" i="1"/>
  <c r="P34" i="1"/>
  <c r="N34" i="1"/>
  <c r="C91" i="3"/>
  <c r="B91" i="3"/>
  <c r="C144" i="3"/>
  <c r="E144" i="3"/>
  <c r="F144" i="3"/>
  <c r="E197" i="3"/>
  <c r="E303" i="3"/>
  <c r="F303" i="3"/>
  <c r="D356" i="3"/>
  <c r="Q337" i="3"/>
  <c r="S337" i="3" s="1"/>
  <c r="Q360" i="3"/>
  <c r="S360" i="3" s="1"/>
  <c r="F356" i="3"/>
  <c r="E356" i="3"/>
  <c r="B356" i="3"/>
  <c r="C356" i="3"/>
  <c r="C341" i="3"/>
  <c r="D343" i="3"/>
  <c r="B341" i="3"/>
  <c r="E345" i="3"/>
  <c r="E341" i="3"/>
  <c r="C343" i="3"/>
  <c r="B303" i="3"/>
  <c r="C303" i="3"/>
  <c r="D303" i="3"/>
  <c r="D290" i="3"/>
  <c r="D292" i="3"/>
  <c r="B288" i="3"/>
  <c r="E292" i="3"/>
  <c r="D288" i="3"/>
  <c r="C288" i="3"/>
  <c r="C250" i="3"/>
  <c r="E250" i="3"/>
  <c r="B250" i="3"/>
  <c r="F250" i="3"/>
  <c r="D250" i="3"/>
  <c r="E239" i="3"/>
  <c r="C235" i="3"/>
  <c r="C238" i="3"/>
  <c r="D235" i="3"/>
  <c r="C237" i="3"/>
  <c r="F197" i="3"/>
  <c r="C197" i="3"/>
  <c r="B197" i="3"/>
  <c r="D197" i="3"/>
  <c r="B182" i="3"/>
  <c r="E186" i="3"/>
  <c r="C182" i="3"/>
  <c r="D182" i="3"/>
  <c r="F182" i="3"/>
  <c r="D144" i="3"/>
  <c r="B129" i="3"/>
  <c r="C129" i="3"/>
  <c r="C132" i="3"/>
  <c r="F133" i="3"/>
  <c r="D129" i="3"/>
  <c r="C131" i="3"/>
  <c r="E91" i="3"/>
  <c r="D91" i="3"/>
  <c r="F91" i="3"/>
  <c r="D78" i="3"/>
  <c r="D80" i="3"/>
  <c r="B76" i="3"/>
  <c r="E80" i="3"/>
  <c r="C76" i="3"/>
  <c r="D76" i="3"/>
  <c r="C78" i="3"/>
  <c r="O48" i="3"/>
  <c r="O45" i="3"/>
  <c r="O39" i="3"/>
  <c r="O38" i="3"/>
  <c r="O37" i="3"/>
  <c r="O36" i="3"/>
  <c r="O35" i="3"/>
  <c r="O34" i="3"/>
  <c r="O31" i="3"/>
  <c r="AC25" i="3"/>
  <c r="AC22" i="3"/>
  <c r="AC19" i="3"/>
  <c r="AC16" i="3"/>
  <c r="AC15" i="3"/>
  <c r="AC14" i="3"/>
  <c r="AC13" i="3"/>
  <c r="AC12" i="3"/>
  <c r="AC11" i="3"/>
  <c r="AC8" i="3"/>
  <c r="O8" i="3"/>
  <c r="Q341" i="7" l="1"/>
  <c r="P39" i="1" s="1"/>
  <c r="Q227" i="7"/>
  <c r="N39" i="1" s="1"/>
  <c r="Q170" i="7"/>
  <c r="M39" i="1" s="1"/>
  <c r="P132" i="6"/>
  <c r="Q44" i="1" s="1"/>
  <c r="P113" i="6"/>
  <c r="P44" i="1" s="1"/>
  <c r="P75" i="6"/>
  <c r="N44" i="1" s="1"/>
  <c r="P37" i="6"/>
  <c r="L44" i="1" s="1"/>
  <c r="M34" i="1"/>
  <c r="Q378" i="7"/>
  <c r="Q398" i="7" s="1"/>
  <c r="Q39" i="1" s="1"/>
  <c r="Q264" i="7"/>
  <c r="Q284" i="7" s="1"/>
  <c r="O39" i="1" s="1"/>
  <c r="L29" i="1"/>
  <c r="F158" i="3"/>
  <c r="M29" i="1" s="1"/>
  <c r="F370" i="3"/>
  <c r="Q29" i="1" s="1"/>
  <c r="F317" i="3"/>
  <c r="P29" i="1" s="1"/>
  <c r="F264" i="3"/>
  <c r="O29" i="1" s="1"/>
  <c r="F211" i="3"/>
  <c r="N29" i="1" s="1"/>
  <c r="AM290" i="9"/>
  <c r="AN290" i="9"/>
  <c r="AO290" i="9"/>
  <c r="AP290" i="9"/>
  <c r="AM287" i="9"/>
  <c r="BC286" i="9" l="1"/>
  <c r="BC287" i="9" s="1"/>
  <c r="BW290" i="9" l="1"/>
  <c r="BI287" i="9"/>
  <c r="BH287" i="9"/>
  <c r="BG287" i="9"/>
  <c r="BY290" i="9"/>
  <c r="BX290" i="9"/>
  <c r="BU290" i="9"/>
  <c r="BT290" i="9"/>
  <c r="BS290" i="9"/>
  <c r="BR290" i="9"/>
  <c r="BQ290" i="9"/>
  <c r="BP290" i="9"/>
  <c r="BM290" i="9"/>
  <c r="BL290" i="9"/>
  <c r="BK290" i="9"/>
  <c r="BJ290" i="9"/>
  <c r="BF290" i="9"/>
  <c r="AQ290" i="9"/>
  <c r="BY286" i="9"/>
  <c r="BX286" i="9"/>
  <c r="BW286" i="9"/>
  <c r="BV286" i="9"/>
  <c r="BU286" i="9"/>
  <c r="BT286" i="9"/>
  <c r="BS286" i="9"/>
  <c r="BR286" i="9"/>
  <c r="BQ286" i="9"/>
  <c r="BP286" i="9"/>
  <c r="BO286" i="9"/>
  <c r="BN286" i="9"/>
  <c r="BM286" i="9"/>
  <c r="BL286" i="9"/>
  <c r="BK286" i="9"/>
  <c r="BJ286" i="9"/>
  <c r="BI286" i="9"/>
  <c r="BH286" i="9"/>
  <c r="BG286" i="9"/>
  <c r="BF286" i="9"/>
  <c r="BE286" i="9"/>
  <c r="BE287" i="9" s="1"/>
  <c r="BD286" i="9"/>
  <c r="BD287" i="9" s="1"/>
  <c r="BB286" i="9"/>
  <c r="BB287" i="9" s="1"/>
  <c r="BA286" i="9"/>
  <c r="BA287" i="9" s="1"/>
  <c r="AZ286" i="9"/>
  <c r="AZ287" i="9" s="1"/>
  <c r="AY286" i="9"/>
  <c r="AY287" i="9" s="1"/>
  <c r="AX286" i="9"/>
  <c r="AX287" i="9" s="1"/>
  <c r="AW286" i="9"/>
  <c r="AW287" i="9" s="1"/>
  <c r="AV286" i="9"/>
  <c r="AV287" i="9" s="1"/>
  <c r="AU286" i="9"/>
  <c r="AU287" i="9" s="1"/>
  <c r="AT286" i="9"/>
  <c r="AT287" i="9" s="1"/>
  <c r="AS286" i="9"/>
  <c r="AS287" i="9" s="1"/>
  <c r="AR286" i="9"/>
  <c r="AR287" i="9" s="1"/>
  <c r="AQ286" i="9"/>
  <c r="AQ287" i="9" s="1"/>
  <c r="AP286" i="9"/>
  <c r="AP287" i="9" s="1"/>
  <c r="AO286" i="9"/>
  <c r="AO287" i="9" s="1"/>
  <c r="AN286" i="9"/>
  <c r="AN287" i="9" s="1"/>
  <c r="AM286" i="9"/>
  <c r="AL286" i="9"/>
  <c r="AL287" i="9" s="1"/>
  <c r="AK286" i="9"/>
  <c r="AK287" i="9" s="1"/>
  <c r="AJ286" i="9"/>
  <c r="AJ287" i="9" s="1"/>
  <c r="AI286" i="9"/>
  <c r="AI287" i="9" s="1"/>
  <c r="AH286" i="9"/>
  <c r="AH287" i="9" s="1"/>
  <c r="AG286" i="9"/>
  <c r="AG287" i="9" s="1"/>
  <c r="AF286" i="9"/>
  <c r="AF287" i="9" s="1"/>
  <c r="AE286" i="9"/>
  <c r="AE287" i="9" s="1"/>
  <c r="AD286" i="9"/>
  <c r="AD287" i="9" s="1"/>
  <c r="AC286" i="9"/>
  <c r="AC287" i="9" s="1"/>
  <c r="AB286" i="9"/>
  <c r="AB287" i="9" s="1"/>
  <c r="AA286" i="9"/>
  <c r="AA287" i="9" s="1"/>
  <c r="Z286" i="9"/>
  <c r="Z287" i="9" s="1"/>
  <c r="Y286" i="9"/>
  <c r="Y287" i="9" s="1"/>
  <c r="X286" i="9"/>
  <c r="X287" i="9" s="1"/>
  <c r="W286" i="9"/>
  <c r="W287" i="9" s="1"/>
  <c r="V286" i="9"/>
  <c r="V287" i="9" s="1"/>
  <c r="U286" i="9"/>
  <c r="U287" i="9" s="1"/>
  <c r="T286" i="9"/>
  <c r="S286" i="9"/>
  <c r="S287" i="9" s="1"/>
  <c r="R286" i="9"/>
  <c r="R287" i="9" s="1"/>
  <c r="Q286" i="9"/>
  <c r="Q287" i="9" s="1"/>
  <c r="P286" i="9"/>
  <c r="O286" i="9"/>
  <c r="O287" i="9" s="1"/>
  <c r="N286" i="9"/>
  <c r="N287" i="9" s="1"/>
  <c r="M286" i="9"/>
  <c r="M287" i="9" s="1"/>
  <c r="L286" i="9"/>
  <c r="L287" i="9" s="1"/>
  <c r="K286" i="9"/>
  <c r="K287" i="9" s="1"/>
  <c r="J286" i="9"/>
  <c r="I286" i="9"/>
  <c r="H286" i="9"/>
  <c r="G286" i="9"/>
  <c r="F286" i="9"/>
  <c r="F287" i="9" s="1"/>
  <c r="E286" i="9"/>
  <c r="E287" i="9" s="1"/>
  <c r="D286" i="9"/>
  <c r="D287" i="9" s="1"/>
  <c r="P50" i="7" l="1"/>
  <c r="Q50" i="7" s="1"/>
  <c r="P49" i="7"/>
  <c r="Q49" i="7" s="1"/>
  <c r="Q48" i="7"/>
  <c r="P48" i="7"/>
  <c r="P47" i="7"/>
  <c r="Q47" i="7" s="1"/>
  <c r="P46" i="7"/>
  <c r="Q46" i="7" s="1"/>
  <c r="E46" i="7"/>
  <c r="G46" i="7" s="1"/>
  <c r="Q45" i="7"/>
  <c r="P45" i="7"/>
  <c r="E45" i="7"/>
  <c r="G45" i="7" s="1"/>
  <c r="P44" i="7"/>
  <c r="Q44" i="7" s="1"/>
  <c r="E44" i="7"/>
  <c r="G44" i="7" s="1"/>
  <c r="P32" i="7"/>
  <c r="Q32" i="7" s="1"/>
  <c r="P31" i="7"/>
  <c r="Q31" i="7" s="1"/>
  <c r="Q30" i="7"/>
  <c r="P30" i="7"/>
  <c r="Q29" i="7"/>
  <c r="P29" i="7"/>
  <c r="P28" i="7"/>
  <c r="Q28" i="7" s="1"/>
  <c r="E28" i="7"/>
  <c r="G28" i="7" s="1"/>
  <c r="Q27" i="7"/>
  <c r="P27" i="7"/>
  <c r="E27" i="7"/>
  <c r="G27" i="7" s="1"/>
  <c r="P26" i="7"/>
  <c r="Q26" i="7" s="1"/>
  <c r="E26" i="7"/>
  <c r="G26" i="7" s="1"/>
  <c r="Q54" i="7" l="1"/>
  <c r="Q36" i="7"/>
  <c r="E9" i="4"/>
  <c r="B13" i="6"/>
  <c r="D13" i="6" s="1"/>
  <c r="F13" i="6" s="1"/>
  <c r="D12" i="6"/>
  <c r="F12" i="6" s="1"/>
  <c r="D11" i="6"/>
  <c r="F11" i="6" s="1"/>
  <c r="E7" i="4" l="1"/>
  <c r="X17" i="3" l="1"/>
  <c r="AE19" i="3" s="1"/>
  <c r="AG19" i="3" s="1"/>
  <c r="AE25" i="3"/>
  <c r="AG25" i="3" s="1"/>
  <c r="AE22" i="3"/>
  <c r="AG22" i="3" s="1"/>
  <c r="AE16" i="3"/>
  <c r="AG16" i="3" s="1"/>
  <c r="AE15" i="3"/>
  <c r="AG15" i="3" s="1"/>
  <c r="AE14" i="3"/>
  <c r="AG14" i="3" s="1"/>
  <c r="AE13" i="3"/>
  <c r="AG13" i="3" s="1"/>
  <c r="AE12" i="3"/>
  <c r="AG12" i="3" s="1"/>
  <c r="AE11" i="3"/>
  <c r="AG11" i="3" s="1"/>
  <c r="AE8" i="3"/>
  <c r="AG8" i="3" s="1"/>
  <c r="J40" i="3"/>
  <c r="J17" i="3"/>
  <c r="P11" i="7" l="1"/>
  <c r="Q11" i="7" s="1"/>
  <c r="D8" i="6"/>
  <c r="F8" i="6" s="1"/>
  <c r="D9" i="6"/>
  <c r="F9" i="6" s="1"/>
  <c r="D7" i="6"/>
  <c r="F7" i="6" s="1"/>
  <c r="Q10" i="7"/>
  <c r="Q12" i="7"/>
  <c r="P14" i="7"/>
  <c r="Q14" i="7" s="1"/>
  <c r="P9" i="7"/>
  <c r="Q9" i="7" s="1"/>
  <c r="P10" i="7"/>
  <c r="P12" i="7"/>
  <c r="P13" i="7"/>
  <c r="Q13" i="7" s="1"/>
  <c r="P8" i="7"/>
  <c r="Q8" i="7" s="1"/>
  <c r="E10" i="7"/>
  <c r="G10" i="7" s="1"/>
  <c r="E9" i="7"/>
  <c r="G9" i="7" s="1"/>
  <c r="E8" i="7"/>
  <c r="G8" i="7" s="1"/>
  <c r="I12" i="4"/>
  <c r="H12" i="4"/>
  <c r="H11" i="4"/>
  <c r="I11" i="4" s="1"/>
  <c r="H10" i="4"/>
  <c r="I10" i="4" s="1"/>
  <c r="H9" i="4"/>
  <c r="I9" i="4" s="1"/>
  <c r="H8" i="4"/>
  <c r="I8" i="4" s="1"/>
  <c r="H7" i="4"/>
  <c r="I7" i="4" s="1"/>
  <c r="P8" i="6"/>
  <c r="O14" i="6"/>
  <c r="P14" i="6" s="1"/>
  <c r="O13" i="6"/>
  <c r="P13" i="6" s="1"/>
  <c r="O12" i="6"/>
  <c r="P12" i="6" s="1"/>
  <c r="O11" i="6"/>
  <c r="P11" i="6" s="1"/>
  <c r="O10" i="6"/>
  <c r="P10" i="6" s="1"/>
  <c r="O9" i="6"/>
  <c r="P9" i="6" s="1"/>
  <c r="O8" i="6"/>
  <c r="O7" i="6"/>
  <c r="P7" i="6" s="1"/>
  <c r="Q48" i="3" l="1"/>
  <c r="S48" i="3" s="1"/>
  <c r="Q45" i="3"/>
  <c r="S45" i="3" s="1"/>
  <c r="Q42" i="3"/>
  <c r="S42" i="3" s="1"/>
  <c r="Q39" i="3"/>
  <c r="S39" i="3" s="1"/>
  <c r="Q38" i="3"/>
  <c r="S38" i="3" s="1"/>
  <c r="Q37" i="3"/>
  <c r="S37" i="3" s="1"/>
  <c r="Q36" i="3"/>
  <c r="S36" i="3" s="1"/>
  <c r="Q35" i="3"/>
  <c r="S35" i="3" s="1"/>
  <c r="Q34" i="3"/>
  <c r="S34" i="3" s="1"/>
  <c r="Q31" i="3"/>
  <c r="S31" i="3" s="1"/>
  <c r="O25" i="3"/>
  <c r="Q25" i="3" s="1"/>
  <c r="S25" i="3" s="1"/>
  <c r="O22" i="3"/>
  <c r="Q22" i="3" s="1"/>
  <c r="S22" i="3" s="1"/>
  <c r="O19" i="3"/>
  <c r="Q19" i="3" s="1"/>
  <c r="S19" i="3" s="1"/>
  <c r="O16" i="3"/>
  <c r="Q16" i="3" s="1"/>
  <c r="S16" i="3" s="1"/>
  <c r="O15" i="3"/>
  <c r="Q15" i="3" s="1"/>
  <c r="S15" i="3" s="1"/>
  <c r="O14" i="3"/>
  <c r="Q14" i="3" s="1"/>
  <c r="S14" i="3" s="1"/>
  <c r="O13" i="3"/>
  <c r="Q13" i="3" s="1"/>
  <c r="S13" i="3" s="1"/>
  <c r="O12" i="3"/>
  <c r="Q12" i="3" s="1"/>
  <c r="S12" i="3" s="1"/>
  <c r="O11" i="3"/>
  <c r="Q11" i="3" s="1"/>
  <c r="S11" i="3" s="1"/>
  <c r="Q8" i="3"/>
  <c r="S8" i="3" s="1"/>
  <c r="C30" i="3"/>
  <c r="C35" i="3" s="1"/>
  <c r="P11" i="4" l="1"/>
  <c r="P9" i="4"/>
  <c r="P7" i="4"/>
  <c r="F32" i="3" l="1"/>
  <c r="P18" i="6" l="1"/>
  <c r="K44" i="1" l="1"/>
  <c r="Q18" i="7" l="1"/>
  <c r="M20" i="4"/>
  <c r="H20" i="4"/>
  <c r="M11" i="4"/>
  <c r="M7" i="4"/>
  <c r="M8" i="4"/>
  <c r="M9" i="4"/>
  <c r="B30" i="3"/>
  <c r="B35" i="3" s="1"/>
  <c r="Q56" i="7" l="1"/>
  <c r="K39" i="1" s="1"/>
  <c r="C32" i="3"/>
  <c r="C37" i="3" s="1"/>
  <c r="D32" i="3"/>
  <c r="D37" i="3" s="1"/>
  <c r="E32" i="3"/>
  <c r="E37" i="3" s="1"/>
  <c r="F37" i="3"/>
  <c r="B32" i="3"/>
  <c r="B37" i="3" s="1"/>
  <c r="C31" i="3"/>
  <c r="C36" i="3" s="1"/>
  <c r="D31" i="3"/>
  <c r="D36" i="3" s="1"/>
  <c r="E31" i="3"/>
  <c r="E36" i="3" s="1"/>
  <c r="F31" i="3"/>
  <c r="F36" i="3" s="1"/>
  <c r="B31" i="3"/>
  <c r="B36" i="3" s="1"/>
  <c r="D30" i="3"/>
  <c r="D35" i="3" s="1"/>
  <c r="E30" i="3"/>
  <c r="E35" i="3" s="1"/>
  <c r="F30" i="3"/>
  <c r="F35" i="3" s="1"/>
  <c r="B7" i="3"/>
  <c r="B27" i="3" s="1"/>
  <c r="C7" i="3"/>
  <c r="C25" i="3" s="1"/>
  <c r="D7" i="3"/>
  <c r="D27" i="3" s="1"/>
  <c r="E7" i="3"/>
  <c r="E27" i="3" s="1"/>
  <c r="F7" i="3"/>
  <c r="F25" i="3" s="1"/>
  <c r="C15" i="3"/>
  <c r="D15" i="3"/>
  <c r="E15" i="3"/>
  <c r="F15" i="3"/>
  <c r="B15" i="3"/>
  <c r="K34" i="1" l="1"/>
  <c r="D38" i="3"/>
  <c r="E38" i="3"/>
  <c r="F27" i="3"/>
  <c r="F38" i="3"/>
  <c r="C38" i="3"/>
  <c r="C27" i="3"/>
  <c r="B38" i="3"/>
  <c r="C26" i="3"/>
  <c r="E26" i="3"/>
  <c r="E25" i="3"/>
  <c r="B25" i="3"/>
  <c r="B26" i="3"/>
  <c r="F26" i="3"/>
  <c r="D26" i="3"/>
  <c r="D25" i="3"/>
  <c r="F23" i="3"/>
  <c r="E23" i="3"/>
  <c r="B23" i="3"/>
  <c r="C23" i="3"/>
  <c r="D23" i="3"/>
  <c r="F52" i="3" l="1"/>
  <c r="G38" i="1" s="1"/>
  <c r="P8" i="4"/>
  <c r="K29" i="1" l="1"/>
</calcChain>
</file>

<file path=xl/comments1.xml><?xml version="1.0" encoding="utf-8"?>
<comments xmlns="http://schemas.openxmlformats.org/spreadsheetml/2006/main">
  <authors>
    <author>Autor</author>
  </authors>
  <commentList>
    <comment ref="C8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C9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C10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C26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C28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C44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C45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C46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C65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C66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C67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C83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C84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C85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C101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C102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C103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C122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C123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C124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C140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C141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C142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C158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C159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C160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C179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C180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C181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C197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C198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C199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C215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C216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C217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C236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C237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C238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C254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C255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C256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C272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C273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C274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C293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C294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C295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C311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C312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C313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C329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C330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C331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C350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C351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C352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C368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C369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C370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C386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C387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C388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B7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B9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B12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B13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B26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B30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B31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B32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B45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B46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B47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B49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B50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B51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B64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B65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B66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B68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B69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B70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B83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B84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B85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B87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B88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B89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B102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B103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B104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B106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B107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B108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B121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B122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B123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  <comment ref="B125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benzyny
0,755 t/m3</t>
        </r>
      </text>
    </comment>
    <comment ref="B126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LPG
0,544 t/m3</t>
        </r>
      </text>
    </comment>
    <comment ref="B127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Gęstość diesla
0,832 t/m3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B9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Dach-Mar firma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Hydro-Sław Regulski Sławomir</t>
        </r>
      </text>
    </comment>
  </commentList>
</comments>
</file>

<file path=xl/sharedStrings.xml><?xml version="1.0" encoding="utf-8"?>
<sst xmlns="http://schemas.openxmlformats.org/spreadsheetml/2006/main" count="3410" uniqueCount="255">
  <si>
    <t>Informacje ogólne</t>
  </si>
  <si>
    <t>Miejscowość</t>
  </si>
  <si>
    <t>Ulica</t>
  </si>
  <si>
    <t>Liczba domowników</t>
  </si>
  <si>
    <t>Część ogólna budynek</t>
  </si>
  <si>
    <t>Rok Budowy</t>
  </si>
  <si>
    <t>Rodzaj stolarki okiennej i drzwiowej</t>
  </si>
  <si>
    <t>Rodzaj zabudowy</t>
  </si>
  <si>
    <t>Mieszkanie w budynku wielorodzinnym</t>
  </si>
  <si>
    <t>Ocieplenie dachu budynku</t>
  </si>
  <si>
    <t>Wolostojący</t>
  </si>
  <si>
    <t>Bliźniak / Szeregowy</t>
  </si>
  <si>
    <t xml:space="preserve">Rodzaj ścian zewnętrznych </t>
  </si>
  <si>
    <t>Murowane</t>
  </si>
  <si>
    <t>Drewniane</t>
  </si>
  <si>
    <t>Inne (Jakie?)</t>
  </si>
  <si>
    <t>Rodzaj stolarki okiennej</t>
  </si>
  <si>
    <t>PVC</t>
  </si>
  <si>
    <t>Aluminiowe</t>
  </si>
  <si>
    <t>Rodzja źródła ciepła</t>
  </si>
  <si>
    <t>Kotłownia</t>
  </si>
  <si>
    <t>Rok montażu</t>
  </si>
  <si>
    <t>Rodzaj paliwa / energii wykorzystywanej do ogrzewania budynku</t>
  </si>
  <si>
    <t>Ekogroszek</t>
  </si>
  <si>
    <t>Gaz ziemny</t>
  </si>
  <si>
    <t>Biomasa / drewno</t>
  </si>
  <si>
    <t>Olej opałowy</t>
  </si>
  <si>
    <t>Energia elektryczna</t>
  </si>
  <si>
    <t>Węgiel, miał</t>
  </si>
  <si>
    <t>Jeżeli do przygotowania c.w.u. wykorzystuję się inne źródło ciepła niż do ogrzewanie budynku to jakie</t>
  </si>
  <si>
    <t>Boiler elektryczny</t>
  </si>
  <si>
    <t>Kolektory słoneczne</t>
  </si>
  <si>
    <t>Piecyk gazowy</t>
  </si>
  <si>
    <t>Trzon kuchenny lub piec węglowy</t>
  </si>
  <si>
    <t>Roczne zużycie paliwa / enrgii elektrycznej</t>
  </si>
  <si>
    <t>Roczne zużycie paliwa</t>
  </si>
  <si>
    <t>Roczne zużycie prądu</t>
  </si>
  <si>
    <t>[m3]</t>
  </si>
  <si>
    <t>[l]</t>
  </si>
  <si>
    <t>[T]</t>
  </si>
  <si>
    <t>[kWh/rok]</t>
  </si>
  <si>
    <t>Tak</t>
  </si>
  <si>
    <t>Nie</t>
  </si>
  <si>
    <t>Jakie ?</t>
  </si>
  <si>
    <t xml:space="preserve">Jeżeli w ciągu najbliższych 5 lat planują Państwo termomodernizacje budynku, to jak </t>
  </si>
  <si>
    <t>Montaż pompy ciepła</t>
  </si>
  <si>
    <t>Montaż kolerktorów słonecznynych</t>
  </si>
  <si>
    <t>Ocieplenie ścian</t>
  </si>
  <si>
    <t>ocieplenie dachu</t>
  </si>
  <si>
    <t xml:space="preserve">Wymiana stolarki okiennej lub drzwiowej </t>
  </si>
  <si>
    <t>Wymiana ktoła na nowy</t>
  </si>
  <si>
    <t>Dane dotyczące pojazdów</t>
  </si>
  <si>
    <t>Osobowy</t>
  </si>
  <si>
    <t>Liczba</t>
  </si>
  <si>
    <t>Średnie zużcie paliwa (l/100km)</t>
  </si>
  <si>
    <t>Rodzaj paliwa</t>
  </si>
  <si>
    <t>Średni roczny przebieg</t>
  </si>
  <si>
    <t>Wiek pojazdu</t>
  </si>
  <si>
    <t>Ciężarowy</t>
  </si>
  <si>
    <t>Maszyny rolnicze</t>
  </si>
  <si>
    <t>Pb</t>
  </si>
  <si>
    <t>ON</t>
  </si>
  <si>
    <t>LPG</t>
  </si>
  <si>
    <t>L.p.</t>
  </si>
  <si>
    <t>[kW]</t>
  </si>
  <si>
    <t>Moc źródła ciepła</t>
  </si>
  <si>
    <t>[m2]</t>
  </si>
  <si>
    <t>Powierzchnia ogrzewana budynku</t>
  </si>
  <si>
    <t>Czy Państwa gosp. domowe wyposażone jest w odnawilane źródła energii</t>
  </si>
  <si>
    <t>Czy w Państwa gosp. zainstalowana jest przydomowa oczyszczalnia ścieków</t>
  </si>
  <si>
    <t>Pojazdy użytkowe do 3,5t</t>
  </si>
  <si>
    <t>Pojazdy użytkowe powyżej 3,5t</t>
  </si>
  <si>
    <t>Pojazdy dwukołowe</t>
  </si>
  <si>
    <t xml:space="preserve">Pojazdy osobowe </t>
  </si>
  <si>
    <t>Średni wiek 
[lata]</t>
  </si>
  <si>
    <t>Rok Bazowy</t>
  </si>
  <si>
    <t>Średnie spalanie</t>
  </si>
  <si>
    <t>[l/mth]</t>
  </si>
  <si>
    <t>Benzyna</t>
  </si>
  <si>
    <t>Diesel</t>
  </si>
  <si>
    <t xml:space="preserve">Średni roczny przebieg </t>
  </si>
  <si>
    <t>[km]</t>
  </si>
  <si>
    <t>[mth]</t>
  </si>
  <si>
    <t>Ilość
Łącznie</t>
  </si>
  <si>
    <t>Procentowy rozkład pojazdów wg. rodzaju</t>
  </si>
  <si>
    <t>%</t>
  </si>
  <si>
    <t>Procentowy rozkład pojazdów wg. Paliwa z podziałem na grupy</t>
  </si>
  <si>
    <t>Gupy pojazdów</t>
  </si>
  <si>
    <t>Wyliczenie zużycia paliwa
[kWh]</t>
  </si>
  <si>
    <t>Benzyna
9,2 [kWh/l]</t>
  </si>
  <si>
    <t>LPG
6,5 [kWh/l]</t>
  </si>
  <si>
    <t>Diesel
10 [kWh/l]</t>
  </si>
  <si>
    <t>[l/100km]</t>
  </si>
  <si>
    <t>Benzyna
0,249 [t/MWh]</t>
  </si>
  <si>
    <t>LPG
0,227 [t/MWh]</t>
  </si>
  <si>
    <t>Diesel
0,267 [t/MWh]</t>
  </si>
  <si>
    <t>Suma:</t>
  </si>
  <si>
    <t>Inwentaryzacja emisji na podstawie zużycia energii cieplnej</t>
  </si>
  <si>
    <t>Biomasa / Drewno</t>
  </si>
  <si>
    <t>Inne (Jakie?):</t>
  </si>
  <si>
    <t>Gaz płynny (LPG)</t>
  </si>
  <si>
    <t>Jednostka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</si>
  <si>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</si>
  <si>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t>Ilość wykorzystanego paliwa</t>
  </si>
  <si>
    <t>[MWh]</t>
  </si>
  <si>
    <t>Ilość wykorzystanego paliwa, wyrażona w</t>
  </si>
  <si>
    <t>[tona]</t>
  </si>
  <si>
    <t>Gęstość paliwa</t>
  </si>
  <si>
    <r>
      <t>[t/m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</si>
  <si>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t>Wartość opałowa netto</t>
  </si>
  <si>
    <t>[MWh/t]</t>
  </si>
  <si>
    <t>Przelicznik</t>
  </si>
  <si>
    <t>litr</t>
  </si>
  <si>
    <t>tona</t>
  </si>
  <si>
    <r>
      <t xml:space="preserve">Suma </t>
    </r>
    <r>
      <rPr>
        <sz val="11"/>
        <color theme="1"/>
        <rFont val="Calibri"/>
        <family val="2"/>
        <charset val="238"/>
      </rPr>
      <t>∑</t>
    </r>
    <r>
      <rPr>
        <sz val="11"/>
        <color theme="1"/>
        <rFont val="Calibri"/>
        <family val="2"/>
      </rPr>
      <t>:</t>
    </r>
  </si>
  <si>
    <t>Inwentaryzacja emisji na podstawie zużycia energii elektrycznej</t>
  </si>
  <si>
    <t>Ilość wykorzystanej energii</t>
  </si>
  <si>
    <t>nie dotyczy</t>
  </si>
  <si>
    <t>KWh</t>
  </si>
  <si>
    <t>MWh</t>
  </si>
  <si>
    <t>Na podstawie szacunków ilości pojazdów</t>
  </si>
  <si>
    <t>Ilość</t>
  </si>
  <si>
    <t>[t]</t>
  </si>
  <si>
    <t>Na podstawie ilości zużycia paliw pojazdów</t>
  </si>
  <si>
    <t>Wartość sumaryczna:</t>
  </si>
  <si>
    <r>
      <t>[t/m</t>
    </r>
    <r>
      <rPr>
        <i/>
        <vertAlign val="superscript"/>
        <sz val="11"/>
        <color theme="1"/>
        <rFont val="Calibri"/>
        <family val="2"/>
        <charset val="238"/>
        <scheme val="minor"/>
      </rPr>
      <t>3</t>
    </r>
    <r>
      <rPr>
        <i/>
        <sz val="11"/>
        <color theme="1"/>
        <rFont val="Calibri"/>
        <family val="2"/>
        <charset val="238"/>
        <scheme val="minor"/>
      </rPr>
      <t>]</t>
    </r>
  </si>
  <si>
    <t>Inwentaryzacja emisji na podstawie zużycia energii w budynkach i przez maszyny</t>
  </si>
  <si>
    <t>Inwentaryzacja emisji na podstawie zużycia energii w budynkach</t>
  </si>
  <si>
    <t>A</t>
  </si>
  <si>
    <t>B</t>
  </si>
  <si>
    <t>A+B</t>
  </si>
  <si>
    <t>Energia elektryczna budynków</t>
  </si>
  <si>
    <t>Energia elektryczna oświetlenie ulic</t>
  </si>
  <si>
    <t>Sfera użyteczności publicznej</t>
  </si>
  <si>
    <t>Przygotowanie dokumentu:
Anluk Consulting</t>
  </si>
  <si>
    <t>Nr. punktu</t>
  </si>
  <si>
    <t>Nr. drogi</t>
  </si>
  <si>
    <t>Opis odcinka</t>
  </si>
  <si>
    <t>Motocykle</t>
  </si>
  <si>
    <t>Rodzaj pojazdów</t>
  </si>
  <si>
    <t>Paliwo</t>
  </si>
  <si>
    <t>On</t>
  </si>
  <si>
    <t>Śreni udział paliw w emisji</t>
  </si>
  <si>
    <t>Spalanie [l/100km]</t>
  </si>
  <si>
    <t>Długość odcinka pomiarowego</t>
  </si>
  <si>
    <t>Zużycie paliwa w litrach</t>
  </si>
  <si>
    <t>Energia
[KWh]</t>
  </si>
  <si>
    <t>km</t>
  </si>
  <si>
    <t>Samochody osobowe i mikreobusy</t>
  </si>
  <si>
    <t>Lekkie samochody ciężarowe (dostawcze)</t>
  </si>
  <si>
    <t>Samochody ciężarowe</t>
  </si>
  <si>
    <t>Autobusy</t>
  </si>
  <si>
    <t>Ciągniki rolnicze</t>
  </si>
  <si>
    <t>Transport:</t>
  </si>
  <si>
    <t>Sfera użyteczności publicznej:</t>
  </si>
  <si>
    <t>Łącznie:</t>
  </si>
  <si>
    <t>Łączna wartość emisji wyrażona w tonach</t>
  </si>
  <si>
    <t>Gospodarstwa domowe i przedsiębiorstwa:</t>
  </si>
  <si>
    <t>Październik 2015</t>
  </si>
  <si>
    <t>Przytyk</t>
  </si>
  <si>
    <t>Stary Gózd - Przytyk</t>
  </si>
  <si>
    <t>Zakrzew - Przytyk</t>
  </si>
  <si>
    <t>Przytyk - Potworów</t>
  </si>
  <si>
    <t>Ekogroszek / Węgiel</t>
  </si>
  <si>
    <t>Na podstawie ilości zużycia paliwa pojazdów gminnych</t>
  </si>
  <si>
    <t>Na podstawie ilości zużycia paliwa pojazdów transportu publicznego</t>
  </si>
  <si>
    <r>
      <t>Emisja CO</t>
    </r>
    <r>
      <rPr>
        <i/>
        <vertAlign val="subscript"/>
        <sz val="11"/>
        <color theme="1"/>
        <rFont val="Calibri"/>
        <family val="2"/>
        <charset val="238"/>
        <scheme val="minor"/>
      </rPr>
      <t>2</t>
    </r>
    <r>
      <rPr>
        <i/>
        <sz val="11"/>
        <color theme="1"/>
        <rFont val="Calibri"/>
        <family val="2"/>
        <charset val="238"/>
        <scheme val="minor"/>
      </rPr>
      <t xml:space="preserve"> większych przedsiębiorstw:</t>
    </r>
  </si>
  <si>
    <r>
      <t>INWENTARYZACJA EMISJI CO</t>
    </r>
    <r>
      <rPr>
        <b/>
        <i/>
        <vertAlign val="subscript"/>
        <sz val="16"/>
        <color theme="1"/>
        <rFont val="Calibri"/>
        <family val="2"/>
        <charset val="238"/>
        <scheme val="minor"/>
      </rPr>
      <t>2</t>
    </r>
    <r>
      <rPr>
        <b/>
        <i/>
        <sz val="16"/>
        <color theme="1"/>
        <rFont val="Calibri"/>
        <family val="2"/>
        <charset val="238"/>
        <scheme val="minor"/>
      </rPr>
      <t xml:space="preserve"> WYNIKAJĄCA Z UŻYTKOWANIA POJAZDÓW ORAZ TRANSPORTU W GMINIE OGÓŁEM</t>
    </r>
  </si>
  <si>
    <r>
      <t>Punkty pomiarowe na drogach krajowych
(Wielkość emicji CO</t>
    </r>
    <r>
      <rPr>
        <b/>
        <i/>
        <vertAlign val="subscript"/>
        <sz val="14"/>
        <color theme="1"/>
        <rFont val="Calibri"/>
        <family val="2"/>
        <charset val="238"/>
        <scheme val="minor"/>
      </rPr>
      <t>2</t>
    </r>
    <r>
      <rPr>
        <b/>
        <i/>
        <sz val="14"/>
        <color theme="1"/>
        <rFont val="Calibri"/>
        <family val="2"/>
        <charset val="238"/>
        <scheme val="minor"/>
      </rPr>
      <t xml:space="preserve"> pochodząca z tranzytu)</t>
    </r>
  </si>
  <si>
    <r>
      <t>Emisja CO</t>
    </r>
    <r>
      <rPr>
        <b/>
        <i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i/>
        <sz val="11"/>
        <color theme="1"/>
        <rFont val="Calibri"/>
        <family val="2"/>
        <charset val="238"/>
        <scheme val="minor"/>
      </rPr>
      <t xml:space="preserve"> w tonach</t>
    </r>
  </si>
  <si>
    <r>
      <t>Wyliczenie wielkości emisji CO</t>
    </r>
    <r>
      <rPr>
        <b/>
        <i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i/>
        <sz val="11"/>
        <color theme="1"/>
        <rFont val="Calibri"/>
        <family val="2"/>
        <charset val="238"/>
        <scheme val="minor"/>
      </rPr>
      <t xml:space="preserve">
[t]</t>
    </r>
  </si>
  <si>
    <r>
      <t>Łączna wartość emisji CO</t>
    </r>
    <r>
      <rPr>
        <b/>
        <vertAlign val="subscript"/>
        <sz val="12"/>
        <color theme="1"/>
        <rFont val="Calibri"/>
        <family val="2"/>
        <charset val="238"/>
        <scheme val="minor"/>
      </rPr>
      <t>2</t>
    </r>
    <r>
      <rPr>
        <b/>
        <sz val="12"/>
        <color theme="1"/>
        <rFont val="Calibri"/>
        <family val="2"/>
        <charset val="238"/>
        <scheme val="minor"/>
      </rPr>
      <t xml:space="preserve"> [t] dla transportu:</t>
    </r>
  </si>
  <si>
    <r>
      <t>INWENTARYZACJA EMISJI CO</t>
    </r>
    <r>
      <rPr>
        <b/>
        <vertAlign val="subscript"/>
        <sz val="16"/>
        <color theme="1"/>
        <rFont val="Calibri"/>
        <family val="2"/>
        <charset val="238"/>
        <scheme val="minor"/>
      </rPr>
      <t>2</t>
    </r>
    <r>
      <rPr>
        <b/>
        <sz val="16"/>
        <color theme="1"/>
        <rFont val="Calibri"/>
        <family val="2"/>
        <charset val="238"/>
        <scheme val="minor"/>
      </rPr>
      <t xml:space="preserve"> WYPRODUKOWANEGO PRZEZ GOSPODARSTWA DOMOWE I PRZEDSIĘBIORSTWA OGÓŁEM</t>
    </r>
  </si>
  <si>
    <r>
      <t>Wskaźnik emisji CO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 xml:space="preserve"> dla paliwa</t>
    </r>
  </si>
  <si>
    <r>
      <t>Wielkość emisji CO</t>
    </r>
    <r>
      <rPr>
        <vertAlign val="subscript"/>
        <sz val="11"/>
        <color theme="1"/>
        <rFont val="Calibri"/>
        <family val="2"/>
        <charset val="238"/>
        <scheme val="minor"/>
      </rPr>
      <t>2</t>
    </r>
  </si>
  <si>
    <r>
      <t>[ t CO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scheme val="minor"/>
      </rPr>
      <t>/MWh]</t>
    </r>
  </si>
  <si>
    <r>
      <t>Łączna wartość emisji CO</t>
    </r>
    <r>
      <rPr>
        <b/>
        <vertAlign val="subscript"/>
        <sz val="12"/>
        <color theme="1"/>
        <rFont val="Calibri"/>
        <family val="2"/>
        <charset val="238"/>
        <scheme val="minor"/>
      </rPr>
      <t>2</t>
    </r>
    <r>
      <rPr>
        <b/>
        <sz val="12"/>
        <color theme="1"/>
        <rFont val="Calibri"/>
        <family val="2"/>
        <charset val="238"/>
        <scheme val="minor"/>
      </rPr>
      <t xml:space="preserve"> [t] dla gosp. domowych i przedsiębiorstw:</t>
    </r>
  </si>
  <si>
    <r>
      <t>Wskaźnik emisji CO</t>
    </r>
    <r>
      <rPr>
        <b/>
        <i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i/>
        <sz val="11"/>
        <color theme="1"/>
        <rFont val="Calibri"/>
        <family val="2"/>
        <charset val="238"/>
        <scheme val="minor"/>
      </rPr>
      <t xml:space="preserve"> dla paliwa</t>
    </r>
  </si>
  <si>
    <r>
      <t>Wielkość emisji CO</t>
    </r>
    <r>
      <rPr>
        <b/>
        <i/>
        <vertAlign val="subscript"/>
        <sz val="11"/>
        <color theme="1"/>
        <rFont val="Calibri"/>
        <family val="2"/>
        <charset val="238"/>
        <scheme val="minor"/>
      </rPr>
      <t>2</t>
    </r>
  </si>
  <si>
    <r>
      <t>Wskaźnik emisji CO</t>
    </r>
    <r>
      <rPr>
        <i/>
        <vertAlign val="subscript"/>
        <sz val="11"/>
        <color theme="1"/>
        <rFont val="Calibri"/>
        <family val="2"/>
        <charset val="238"/>
        <scheme val="minor"/>
      </rPr>
      <t>2</t>
    </r>
    <r>
      <rPr>
        <i/>
        <sz val="11"/>
        <color theme="1"/>
        <rFont val="Calibri"/>
        <family val="2"/>
        <charset val="238"/>
        <scheme val="minor"/>
      </rPr>
      <t xml:space="preserve"> dla paliwa</t>
    </r>
  </si>
  <si>
    <r>
      <t>Wielkość emisji CO</t>
    </r>
    <r>
      <rPr>
        <i/>
        <vertAlign val="subscript"/>
        <sz val="11"/>
        <color theme="1"/>
        <rFont val="Calibri"/>
        <family val="2"/>
        <charset val="238"/>
        <scheme val="minor"/>
      </rPr>
      <t>2</t>
    </r>
  </si>
  <si>
    <r>
      <t>[ t CO</t>
    </r>
    <r>
      <rPr>
        <b/>
        <i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i/>
        <sz val="11"/>
        <color theme="1"/>
        <rFont val="Calibri"/>
        <family val="2"/>
        <charset val="238"/>
        <scheme val="minor"/>
      </rPr>
      <t>/MWh]</t>
    </r>
  </si>
  <si>
    <r>
      <t>[ t CO</t>
    </r>
    <r>
      <rPr>
        <i/>
        <vertAlign val="subscript"/>
        <sz val="11"/>
        <color theme="1"/>
        <rFont val="Calibri"/>
        <family val="2"/>
        <charset val="238"/>
        <scheme val="minor"/>
      </rPr>
      <t>2</t>
    </r>
    <r>
      <rPr>
        <i/>
        <sz val="11"/>
        <color theme="1"/>
        <rFont val="Calibri"/>
        <family val="2"/>
        <charset val="238"/>
        <scheme val="minor"/>
      </rPr>
      <t>/MWh]</t>
    </r>
  </si>
  <si>
    <t>A + B</t>
  </si>
  <si>
    <r>
      <t>Emisja CO</t>
    </r>
    <r>
      <rPr>
        <b/>
        <vertAlign val="subscript"/>
        <sz val="16"/>
        <color theme="1"/>
        <rFont val="Calibri"/>
        <family val="2"/>
        <charset val="238"/>
        <scheme val="minor"/>
      </rPr>
      <t>2</t>
    </r>
    <r>
      <rPr>
        <b/>
        <sz val="16"/>
        <color theme="1"/>
        <rFont val="Calibri"/>
        <family val="2"/>
        <charset val="238"/>
        <scheme val="minor"/>
      </rPr>
      <t xml:space="preserve"> większych przedsiębiorstw</t>
    </r>
  </si>
  <si>
    <t>Transport!A2</t>
  </si>
  <si>
    <t>Transport!A54</t>
  </si>
  <si>
    <t>Gosp.domowe i przedsiębiorstwa:</t>
  </si>
  <si>
    <t>Gosp. domowe i przedsiębiorstwa'!A2</t>
  </si>
  <si>
    <t>Gosp. domowe i przedsiębiorstwa'!A27</t>
  </si>
  <si>
    <t>Gosp. domowe i przedsiębiorstwa'!A52</t>
  </si>
  <si>
    <t>Gosp. domowe i przedsiębiorstwa'!A77</t>
  </si>
  <si>
    <t>Gosp. domowe i przedsiębiorstwa'!A102</t>
  </si>
  <si>
    <t>Gosp. domowe i przedsiębiorstwa'!A127</t>
  </si>
  <si>
    <t>Gosp. domowe i przedsiębiorstwa'!A152</t>
  </si>
  <si>
    <r>
      <t>Emisja CO</t>
    </r>
    <r>
      <rPr>
        <b/>
        <i/>
        <vertAlign val="subscript"/>
        <sz val="11"/>
        <rFont val="Calibri"/>
        <family val="2"/>
        <charset val="238"/>
        <scheme val="minor"/>
      </rPr>
      <t>2</t>
    </r>
    <r>
      <rPr>
        <b/>
        <i/>
        <sz val="11"/>
        <rFont val="Calibri"/>
        <family val="2"/>
        <charset val="238"/>
        <scheme val="minor"/>
      </rPr>
      <t xml:space="preserve"> większych przedsięb.:</t>
    </r>
  </si>
  <si>
    <t>Emisja CO2 większych przedsięb.'!B2</t>
  </si>
  <si>
    <t>Emisja CO2 większych przedsięb.'!B55</t>
  </si>
  <si>
    <t>Emisja CO2 większych przedsięb.'!B109</t>
  </si>
  <si>
    <t>Emisja CO2 większych przedsięb.'!B163</t>
  </si>
  <si>
    <t>Emisja CO2 większych przedsięb.'!B218</t>
  </si>
  <si>
    <t>Emisja CO2 większych przedsięb.'!B273</t>
  </si>
  <si>
    <t>Emisja CO2 większych przedsięb.'!B328</t>
  </si>
  <si>
    <t>Sfera użyteczności publicznej'!A1</t>
  </si>
  <si>
    <t>Sfera użyteczności publicznej'!A20</t>
  </si>
  <si>
    <t>Sfera użyteczności publicznej'!A39</t>
  </si>
  <si>
    <t>Sfera użyteczności publicznej'!A58</t>
  </si>
  <si>
    <t>Sfera użyteczności publicznej'!A77</t>
  </si>
  <si>
    <t>Sfera użyteczności publicznej'!A96</t>
  </si>
  <si>
    <t>Sfera użyteczności publicznej'!A115</t>
  </si>
  <si>
    <t>Ilość emisji CO2 w dany roku</t>
  </si>
  <si>
    <t>1 + 2 + 3</t>
  </si>
  <si>
    <t>Ankieta PGN Wyniki</t>
  </si>
  <si>
    <t>TAK</t>
  </si>
  <si>
    <t>stare 10lat</t>
  </si>
  <si>
    <t>Nowe</t>
  </si>
  <si>
    <t>[l] olej</t>
  </si>
  <si>
    <t>[l] LPG</t>
  </si>
  <si>
    <t>tyś.</t>
  </si>
  <si>
    <t>mth</t>
  </si>
  <si>
    <t>Kościelna</t>
  </si>
  <si>
    <t>Suma</t>
  </si>
  <si>
    <t>Średnio</t>
  </si>
  <si>
    <t>Zachęta</t>
  </si>
  <si>
    <t>Glinice</t>
  </si>
  <si>
    <t>Kwiatowa</t>
  </si>
  <si>
    <t>Podgajek</t>
  </si>
  <si>
    <t>Domaniowska</t>
  </si>
  <si>
    <t>Zerz</t>
  </si>
  <si>
    <t>Słowików</t>
  </si>
  <si>
    <t>Suków</t>
  </si>
  <si>
    <t>Rynek</t>
  </si>
  <si>
    <t>Zameczek Kolonia</t>
  </si>
  <si>
    <t>Studzienice</t>
  </si>
  <si>
    <t>Oblas</t>
  </si>
  <si>
    <t>Domaniów</t>
  </si>
  <si>
    <t>Dęba</t>
  </si>
  <si>
    <t>Wrzeszczów</t>
  </si>
  <si>
    <t>Kuchania Węglowa</t>
  </si>
  <si>
    <t>Wola Wrzeszowska</t>
  </si>
  <si>
    <t>Cicha</t>
  </si>
  <si>
    <t>Myśli</t>
  </si>
  <si>
    <t>Rok 2015</t>
  </si>
  <si>
    <t>Rok 2016</t>
  </si>
  <si>
    <t>Rok 2020</t>
  </si>
  <si>
    <t>Rok 2019</t>
  </si>
  <si>
    <t>Rok 2018</t>
  </si>
  <si>
    <t>Rok 2017</t>
  </si>
  <si>
    <t>Transport!A107</t>
  </si>
  <si>
    <t>Transport!A160</t>
  </si>
  <si>
    <t>Transport!A213</t>
  </si>
  <si>
    <t>Transport!A266</t>
  </si>
  <si>
    <t>Transport!A319</t>
  </si>
  <si>
    <t>Spis treści, odwołań</t>
  </si>
  <si>
    <r>
      <t>Baza inwentaryzacji emisji CO</t>
    </r>
    <r>
      <rPr>
        <b/>
        <i/>
        <vertAlign val="subscript"/>
        <sz val="24"/>
        <color theme="1"/>
        <rFont val="Calibri"/>
        <family val="2"/>
        <charset val="238"/>
        <scheme val="minor"/>
      </rPr>
      <t>2</t>
    </r>
    <r>
      <rPr>
        <b/>
        <i/>
        <sz val="24"/>
        <color theme="1"/>
        <rFont val="Calibri"/>
        <family val="2"/>
        <charset val="238"/>
        <scheme val="minor"/>
      </rPr>
      <t xml:space="preserve">  
na terenie gminy Przytyk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</si>
</sst>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0.0"/>
    <numFmt numFmtId="166" formatCode="0.000"/>
    <numFmt numFmtId="167" formatCode="#,##0.0"/>
  </numFmts>
  <fonts count="3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i/>
      <sz val="4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i/>
      <sz val="12"/>
      <color theme="1"/>
      <name val="Calibri"/>
      <family val="2"/>
      <charset val="238"/>
      <scheme val="minor"/>
    </font>
    <font>
      <b/>
      <i/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strike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8"/>
      <color theme="1"/>
      <name val="Calibri"/>
      <family val="2"/>
      <charset val="238"/>
      <scheme val="minor"/>
    </font>
    <font>
      <i/>
      <vertAlign val="superscript"/>
      <sz val="11"/>
      <color theme="1"/>
      <name val="Calibri"/>
      <family val="2"/>
      <charset val="238"/>
      <scheme val="minor"/>
    </font>
    <font>
      <b/>
      <i/>
      <sz val="24"/>
      <color theme="1"/>
      <name val="Calibri"/>
      <family val="2"/>
      <charset val="238"/>
      <scheme val="minor"/>
    </font>
    <font>
      <i/>
      <strike/>
      <sz val="11"/>
      <color theme="1"/>
      <name val="Calibri"/>
      <family val="2"/>
      <charset val="238"/>
      <scheme val="minor"/>
    </font>
    <font>
      <b/>
      <i/>
      <vertAlign val="subscript"/>
      <sz val="24"/>
      <color theme="1"/>
      <name val="Calibri"/>
      <family val="2"/>
      <charset val="238"/>
      <scheme val="minor"/>
    </font>
    <font>
      <i/>
      <vertAlign val="subscript"/>
      <sz val="11"/>
      <color theme="1"/>
      <name val="Calibri"/>
      <family val="2"/>
      <charset val="238"/>
      <scheme val="minor"/>
    </font>
    <font>
      <b/>
      <i/>
      <vertAlign val="subscript"/>
      <sz val="16"/>
      <color theme="1"/>
      <name val="Calibri"/>
      <family val="2"/>
      <charset val="238"/>
      <scheme val="minor"/>
    </font>
    <font>
      <b/>
      <i/>
      <vertAlign val="subscript"/>
      <sz val="14"/>
      <color theme="1"/>
      <name val="Calibri"/>
      <family val="2"/>
      <charset val="238"/>
      <scheme val="minor"/>
    </font>
    <font>
      <b/>
      <i/>
      <vertAlign val="subscript"/>
      <sz val="11"/>
      <color theme="1"/>
      <name val="Calibri"/>
      <family val="2"/>
      <charset val="238"/>
      <scheme val="minor"/>
    </font>
    <font>
      <b/>
      <vertAlign val="subscript"/>
      <sz val="12"/>
      <color theme="1"/>
      <name val="Calibri"/>
      <family val="2"/>
      <charset val="238"/>
      <scheme val="minor"/>
    </font>
    <font>
      <b/>
      <vertAlign val="subscript"/>
      <sz val="16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b/>
      <i/>
      <sz val="1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u/>
      <sz val="10"/>
      <color theme="10"/>
      <name val="Calibri"/>
      <family val="2"/>
      <scheme val="minor"/>
    </font>
    <font>
      <b/>
      <i/>
      <vertAlign val="subscript"/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417">
    <xf numFmtId="0" fontId="0" fillId="0" borderId="0" xfId="0"/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1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0" fillId="0" borderId="42" xfId="0" applyFill="1" applyBorder="1" applyAlignment="1">
      <alignment horizontal="center" vertical="center" wrapText="1"/>
    </xf>
    <xf numFmtId="164" fontId="4" fillId="0" borderId="37" xfId="0" applyNumberFormat="1" applyFont="1" applyBorder="1" applyAlignment="1">
      <alignment horizontal="center" vertical="center"/>
    </xf>
    <xf numFmtId="164" fontId="4" fillId="0" borderId="38" xfId="0" applyNumberFormat="1" applyFont="1" applyBorder="1" applyAlignment="1">
      <alignment horizontal="center" vertical="center"/>
    </xf>
    <xf numFmtId="0" fontId="0" fillId="0" borderId="43" xfId="0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164" fontId="4" fillId="0" borderId="36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0" fillId="0" borderId="45" xfId="0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33" xfId="0" applyFill="1" applyBorder="1" applyAlignment="1">
      <alignment horizontal="right" vertical="center" wrapText="1"/>
    </xf>
    <xf numFmtId="0" fontId="0" fillId="3" borderId="13" xfId="0" applyFill="1" applyBorder="1" applyAlignment="1">
      <alignment horizontal="center" vertical="center"/>
    </xf>
    <xf numFmtId="165" fontId="3" fillId="4" borderId="53" xfId="0" applyNumberFormat="1" applyFont="1" applyFill="1" applyBorder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5" xfId="0" applyBorder="1"/>
    <xf numFmtId="0" fontId="0" fillId="0" borderId="0" xfId="0" applyBorder="1"/>
    <xf numFmtId="0" fontId="0" fillId="0" borderId="54" xfId="0" applyBorder="1"/>
    <xf numFmtId="0" fontId="0" fillId="0" borderId="55" xfId="0" applyBorder="1"/>
    <xf numFmtId="0" fontId="0" fillId="0" borderId="4" xfId="0" applyBorder="1"/>
    <xf numFmtId="0" fontId="0" fillId="0" borderId="48" xfId="0" applyBorder="1"/>
    <xf numFmtId="0" fontId="9" fillId="0" borderId="0" xfId="0" applyFont="1" applyAlignment="1">
      <alignment vertical="center" wrapText="1"/>
    </xf>
    <xf numFmtId="0" fontId="0" fillId="0" borderId="11" xfId="0" applyBorder="1" applyAlignment="1">
      <alignment horizontal="right" vertical="center"/>
    </xf>
    <xf numFmtId="0" fontId="0" fillId="0" borderId="28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/>
    </xf>
    <xf numFmtId="0" fontId="0" fillId="0" borderId="13" xfId="0" applyBorder="1"/>
    <xf numFmtId="0" fontId="0" fillId="0" borderId="34" xfId="0" applyBorder="1" applyAlignment="1">
      <alignment horizontal="center" vertical="center"/>
    </xf>
    <xf numFmtId="165" fontId="0" fillId="0" borderId="40" xfId="0" applyNumberFormat="1" applyBorder="1" applyAlignment="1">
      <alignment horizontal="center" vertical="center"/>
    </xf>
    <xf numFmtId="165" fontId="0" fillId="0" borderId="29" xfId="0" applyNumberFormat="1" applyBorder="1" applyAlignment="1">
      <alignment horizontal="center" vertical="center"/>
    </xf>
    <xf numFmtId="2" fontId="0" fillId="0" borderId="40" xfId="0" applyNumberFormat="1" applyBorder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65" fontId="11" fillId="0" borderId="31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right" vertical="center" wrapText="1"/>
    </xf>
    <xf numFmtId="165" fontId="0" fillId="0" borderId="0" xfId="0" applyNumberFormat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21" xfId="0" applyNumberFormat="1" applyFont="1" applyBorder="1" applyAlignment="1">
      <alignment horizontal="center" vertical="center"/>
    </xf>
    <xf numFmtId="164" fontId="4" fillId="0" borderId="39" xfId="0" applyNumberFormat="1" applyFont="1" applyBorder="1" applyAlignment="1">
      <alignment horizontal="center" vertical="center"/>
    </xf>
    <xf numFmtId="0" fontId="0" fillId="0" borderId="40" xfId="0" applyFill="1" applyBorder="1" applyAlignment="1">
      <alignment horizontal="center" vertical="center" wrapText="1"/>
    </xf>
    <xf numFmtId="165" fontId="12" fillId="0" borderId="8" xfId="0" applyNumberFormat="1" applyFont="1" applyBorder="1" applyAlignment="1">
      <alignment horizontal="center" vertical="center"/>
    </xf>
    <xf numFmtId="164" fontId="12" fillId="0" borderId="16" xfId="0" applyNumberFormat="1" applyFont="1" applyBorder="1" applyAlignment="1">
      <alignment horizontal="center" vertical="center"/>
    </xf>
    <xf numFmtId="164" fontId="12" fillId="0" borderId="17" xfId="0" applyNumberFormat="1" applyFont="1" applyBorder="1" applyAlignment="1">
      <alignment horizontal="center" vertical="center"/>
    </xf>
    <xf numFmtId="164" fontId="12" fillId="0" borderId="18" xfId="0" applyNumberFormat="1" applyFont="1" applyBorder="1" applyAlignment="1">
      <alignment horizontal="center" vertical="center"/>
    </xf>
    <xf numFmtId="164" fontId="12" fillId="0" borderId="9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center" vertical="center"/>
    </xf>
    <xf numFmtId="164" fontId="12" fillId="0" borderId="10" xfId="0" applyNumberFormat="1" applyFont="1" applyBorder="1" applyAlignment="1">
      <alignment horizontal="center" vertical="center"/>
    </xf>
    <xf numFmtId="164" fontId="12" fillId="0" borderId="11" xfId="0" applyNumberFormat="1" applyFont="1" applyBorder="1" applyAlignment="1">
      <alignment horizontal="center" vertical="center"/>
    </xf>
    <xf numFmtId="164" fontId="12" fillId="0" borderId="12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3" fontId="12" fillId="0" borderId="32" xfId="0" applyNumberFormat="1" applyFont="1" applyBorder="1" applyAlignment="1">
      <alignment horizontal="center" vertical="center"/>
    </xf>
    <xf numFmtId="3" fontId="12" fillId="0" borderId="46" xfId="0" applyNumberFormat="1" applyFont="1" applyBorder="1" applyAlignment="1">
      <alignment horizontal="center" vertical="center"/>
    </xf>
    <xf numFmtId="3" fontId="12" fillId="0" borderId="47" xfId="0" applyNumberFormat="1" applyFont="1" applyBorder="1" applyAlignment="1">
      <alignment horizontal="center" vertical="center"/>
    </xf>
    <xf numFmtId="3" fontId="12" fillId="0" borderId="48" xfId="0" applyNumberFormat="1" applyFont="1" applyBorder="1" applyAlignment="1">
      <alignment horizontal="center" vertical="center"/>
    </xf>
    <xf numFmtId="165" fontId="12" fillId="0" borderId="16" xfId="0" applyNumberFormat="1" applyFont="1" applyBorder="1" applyAlignment="1">
      <alignment horizontal="center" vertical="center"/>
    </xf>
    <xf numFmtId="165" fontId="12" fillId="0" borderId="17" xfId="0" applyNumberFormat="1" applyFont="1" applyBorder="1" applyAlignment="1">
      <alignment horizontal="center" vertical="center"/>
    </xf>
    <xf numFmtId="165" fontId="12" fillId="0" borderId="18" xfId="0" applyNumberFormat="1" applyFont="1" applyBorder="1" applyAlignment="1">
      <alignment horizontal="center" vertical="center"/>
    </xf>
    <xf numFmtId="165" fontId="12" fillId="0" borderId="34" xfId="0" applyNumberFormat="1" applyFont="1" applyBorder="1" applyAlignment="1">
      <alignment horizontal="center" vertical="center"/>
    </xf>
    <xf numFmtId="165" fontId="12" fillId="0" borderId="35" xfId="0" applyNumberFormat="1" applyFont="1" applyBorder="1" applyAlignment="1">
      <alignment horizontal="center" vertical="center"/>
    </xf>
    <xf numFmtId="165" fontId="12" fillId="0" borderId="49" xfId="0" applyNumberFormat="1" applyFont="1" applyBorder="1" applyAlignment="1">
      <alignment horizontal="center" vertical="center"/>
    </xf>
    <xf numFmtId="165" fontId="12" fillId="0" borderId="50" xfId="0" applyNumberFormat="1" applyFont="1" applyBorder="1" applyAlignment="1">
      <alignment horizontal="center" vertical="center"/>
    </xf>
    <xf numFmtId="165" fontId="12" fillId="0" borderId="51" xfId="0" applyNumberFormat="1" applyFont="1" applyBorder="1" applyAlignment="1">
      <alignment horizontal="center" vertical="center"/>
    </xf>
    <xf numFmtId="165" fontId="12" fillId="0" borderId="6" xfId="0" applyNumberFormat="1" applyFont="1" applyBorder="1" applyAlignment="1">
      <alignment horizontal="center" vertical="center"/>
    </xf>
    <xf numFmtId="165" fontId="12" fillId="0" borderId="12" xfId="0" applyNumberFormat="1" applyFont="1" applyBorder="1" applyAlignment="1">
      <alignment horizontal="center" vertical="center"/>
    </xf>
    <xf numFmtId="166" fontId="12" fillId="0" borderId="6" xfId="0" applyNumberFormat="1" applyFont="1" applyBorder="1" applyAlignment="1">
      <alignment horizontal="center" vertical="center"/>
    </xf>
    <xf numFmtId="166" fontId="12" fillId="0" borderId="12" xfId="0" applyNumberFormat="1" applyFont="1" applyBorder="1" applyAlignment="1">
      <alignment horizontal="center" vertical="center"/>
    </xf>
    <xf numFmtId="166" fontId="12" fillId="0" borderId="17" xfId="0" applyNumberFormat="1" applyFont="1" applyBorder="1" applyAlignment="1">
      <alignment horizontal="center" vertical="center"/>
    </xf>
    <xf numFmtId="165" fontId="4" fillId="0" borderId="33" xfId="0" applyNumberFormat="1" applyFont="1" applyBorder="1" applyAlignment="1">
      <alignment horizontal="center" vertical="center"/>
    </xf>
    <xf numFmtId="3" fontId="12" fillId="3" borderId="14" xfId="0" applyNumberFormat="1" applyFont="1" applyFill="1" applyBorder="1" applyAlignment="1">
      <alignment horizontal="center" vertical="center"/>
    </xf>
    <xf numFmtId="3" fontId="12" fillId="3" borderId="6" xfId="0" applyNumberFormat="1" applyFont="1" applyFill="1" applyBorder="1" applyAlignment="1">
      <alignment horizontal="center" vertical="center"/>
    </xf>
    <xf numFmtId="3" fontId="12" fillId="3" borderId="10" xfId="0" applyNumberFormat="1" applyFont="1" applyFill="1" applyBorder="1" applyAlignment="1">
      <alignment horizontal="center" vertical="center"/>
    </xf>
    <xf numFmtId="3" fontId="12" fillId="3" borderId="39" xfId="0" applyNumberFormat="1" applyFont="1" applyFill="1" applyBorder="1" applyAlignment="1">
      <alignment horizontal="center" vertical="center"/>
    </xf>
    <xf numFmtId="3" fontId="12" fillId="3" borderId="12" xfId="0" applyNumberFormat="1" applyFont="1" applyFill="1" applyBorder="1" applyAlignment="1">
      <alignment horizontal="center" vertical="center"/>
    </xf>
    <xf numFmtId="3" fontId="12" fillId="3" borderId="13" xfId="0" applyNumberFormat="1" applyFont="1" applyFill="1" applyBorder="1" applyAlignment="1">
      <alignment horizontal="center" vertical="center"/>
    </xf>
    <xf numFmtId="167" fontId="12" fillId="3" borderId="16" xfId="0" applyNumberFormat="1" applyFont="1" applyFill="1" applyBorder="1" applyAlignment="1">
      <alignment horizontal="center" vertical="center"/>
    </xf>
    <xf numFmtId="167" fontId="12" fillId="3" borderId="9" xfId="0" applyNumberFormat="1" applyFont="1" applyFill="1" applyBorder="1" applyAlignment="1">
      <alignment horizontal="center" vertical="center"/>
    </xf>
    <xf numFmtId="167" fontId="12" fillId="3" borderId="11" xfId="0" applyNumberFormat="1" applyFont="1" applyFill="1" applyBorder="1" applyAlignment="1">
      <alignment horizontal="center" vertical="center"/>
    </xf>
    <xf numFmtId="3" fontId="12" fillId="3" borderId="9" xfId="0" applyNumberFormat="1" applyFont="1" applyFill="1" applyBorder="1" applyAlignment="1">
      <alignment horizontal="center" vertical="center"/>
    </xf>
    <xf numFmtId="3" fontId="12" fillId="3" borderId="11" xfId="0" applyNumberFormat="1" applyFont="1" applyFill="1" applyBorder="1" applyAlignment="1">
      <alignment horizontal="center" vertical="center"/>
    </xf>
    <xf numFmtId="167" fontId="12" fillId="3" borderId="14" xfId="0" applyNumberFormat="1" applyFont="1" applyFill="1" applyBorder="1" applyAlignment="1">
      <alignment horizontal="center" vertical="center"/>
    </xf>
    <xf numFmtId="167" fontId="12" fillId="3" borderId="6" xfId="0" applyNumberFormat="1" applyFont="1" applyFill="1" applyBorder="1" applyAlignment="1">
      <alignment horizontal="center" vertical="center"/>
    </xf>
    <xf numFmtId="167" fontId="12" fillId="3" borderId="10" xfId="0" applyNumberFormat="1" applyFont="1" applyFill="1" applyBorder="1" applyAlignment="1">
      <alignment horizontal="center" vertical="center"/>
    </xf>
    <xf numFmtId="167" fontId="12" fillId="3" borderId="39" xfId="0" applyNumberFormat="1" applyFont="1" applyFill="1" applyBorder="1" applyAlignment="1">
      <alignment horizontal="center" vertical="center"/>
    </xf>
    <xf numFmtId="167" fontId="12" fillId="3" borderId="12" xfId="0" applyNumberFormat="1" applyFont="1" applyFill="1" applyBorder="1" applyAlignment="1">
      <alignment horizontal="center" vertical="center"/>
    </xf>
    <xf numFmtId="167" fontId="12" fillId="3" borderId="13" xfId="0" applyNumberFormat="1" applyFont="1" applyFill="1" applyBorder="1" applyAlignment="1">
      <alignment horizontal="center" vertical="center"/>
    </xf>
    <xf numFmtId="167" fontId="12" fillId="3" borderId="19" xfId="0" applyNumberFormat="1" applyFont="1" applyFill="1" applyBorder="1" applyAlignment="1">
      <alignment horizontal="center" vertical="center"/>
    </xf>
    <xf numFmtId="167" fontId="12" fillId="3" borderId="7" xfId="0" applyNumberFormat="1" applyFont="1" applyFill="1" applyBorder="1" applyAlignment="1">
      <alignment horizontal="center" vertical="center"/>
    </xf>
    <xf numFmtId="167" fontId="12" fillId="3" borderId="20" xfId="0" applyNumberFormat="1" applyFont="1" applyFill="1" applyBorder="1" applyAlignment="1">
      <alignment horizontal="center" vertical="center"/>
    </xf>
    <xf numFmtId="167" fontId="4" fillId="0" borderId="21" xfId="0" applyNumberFormat="1" applyFont="1" applyBorder="1" applyAlignment="1">
      <alignment horizontal="center" vertical="center"/>
    </xf>
    <xf numFmtId="167" fontId="4" fillId="0" borderId="17" xfId="0" applyNumberFormat="1" applyFont="1" applyBorder="1" applyAlignment="1">
      <alignment horizontal="center" vertical="center"/>
    </xf>
    <xf numFmtId="167" fontId="4" fillId="0" borderId="18" xfId="0" applyNumberFormat="1" applyFont="1" applyBorder="1" applyAlignment="1">
      <alignment horizontal="center" vertical="center"/>
    </xf>
    <xf numFmtId="167" fontId="3" fillId="4" borderId="53" xfId="0" applyNumberFormat="1" applyFont="1" applyFill="1" applyBorder="1" applyAlignment="1">
      <alignment vertical="center"/>
    </xf>
    <xf numFmtId="167" fontId="12" fillId="0" borderId="18" xfId="0" applyNumberFormat="1" applyFont="1" applyBorder="1" applyAlignment="1">
      <alignment horizontal="center" vertical="center"/>
    </xf>
    <xf numFmtId="167" fontId="12" fillId="0" borderId="35" xfId="0" applyNumberFormat="1" applyFont="1" applyBorder="1" applyAlignment="1">
      <alignment horizontal="center" vertical="center"/>
    </xf>
    <xf numFmtId="167" fontId="12" fillId="0" borderId="51" xfId="0" applyNumberFormat="1" applyFont="1" applyBorder="1" applyAlignment="1">
      <alignment horizontal="center" vertical="center"/>
    </xf>
    <xf numFmtId="167" fontId="12" fillId="3" borderId="38" xfId="0" applyNumberFormat="1" applyFont="1" applyFill="1" applyBorder="1" applyAlignment="1">
      <alignment horizontal="center" vertical="center"/>
    </xf>
    <xf numFmtId="167" fontId="12" fillId="0" borderId="31" xfId="0" applyNumberFormat="1" applyFont="1" applyBorder="1" applyAlignment="1">
      <alignment horizontal="center" vertical="center"/>
    </xf>
    <xf numFmtId="167" fontId="12" fillId="3" borderId="35" xfId="0" applyNumberFormat="1" applyFont="1" applyFill="1" applyBorder="1" applyAlignment="1">
      <alignment horizontal="center" vertical="center"/>
    </xf>
    <xf numFmtId="167" fontId="12" fillId="0" borderId="28" xfId="0" applyNumberFormat="1" applyFont="1" applyBorder="1" applyAlignment="1">
      <alignment horizontal="center" vertical="center"/>
    </xf>
    <xf numFmtId="167" fontId="12" fillId="0" borderId="29" xfId="0" applyNumberFormat="1" applyFont="1" applyBorder="1" applyAlignment="1">
      <alignment horizontal="center" vertical="center"/>
    </xf>
    <xf numFmtId="167" fontId="12" fillId="0" borderId="30" xfId="0" applyNumberFormat="1" applyFont="1" applyBorder="1" applyAlignment="1">
      <alignment horizontal="center" vertical="center"/>
    </xf>
    <xf numFmtId="165" fontId="11" fillId="0" borderId="29" xfId="0" applyNumberFormat="1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3" xfId="0" applyFont="1" applyBorder="1"/>
    <xf numFmtId="165" fontId="3" fillId="4" borderId="53" xfId="0" applyNumberFormat="1" applyFont="1" applyFill="1" applyBorder="1" applyAlignment="1">
      <alignment horizontal="center" vertical="center"/>
    </xf>
    <xf numFmtId="0" fontId="0" fillId="5" borderId="0" xfId="0" applyFill="1"/>
    <xf numFmtId="0" fontId="0" fillId="3" borderId="5" xfId="0" applyFill="1" applyBorder="1"/>
    <xf numFmtId="0" fontId="0" fillId="3" borderId="55" xfId="0" applyFill="1" applyBorder="1"/>
    <xf numFmtId="0" fontId="0" fillId="3" borderId="0" xfId="0" applyFill="1" applyBorder="1"/>
    <xf numFmtId="0" fontId="0" fillId="3" borderId="4" xfId="0" applyFill="1" applyBorder="1"/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center" vertical="center"/>
    </xf>
    <xf numFmtId="0" fontId="4" fillId="0" borderId="56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167" fontId="3" fillId="4" borderId="53" xfId="0" applyNumberFormat="1" applyFont="1" applyFill="1" applyBorder="1" applyAlignment="1">
      <alignment horizontal="center" vertical="center"/>
    </xf>
    <xf numFmtId="167" fontId="12" fillId="0" borderId="59" xfId="0" applyNumberFormat="1" applyFont="1" applyBorder="1"/>
    <xf numFmtId="167" fontId="12" fillId="0" borderId="60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4" fillId="4" borderId="0" xfId="0" applyFont="1" applyFill="1" applyAlignment="1">
      <alignment horizontal="right"/>
    </xf>
    <xf numFmtId="167" fontId="4" fillId="4" borderId="0" xfId="0" applyNumberFormat="1" applyFont="1" applyFill="1"/>
    <xf numFmtId="0" fontId="4" fillId="0" borderId="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20" fillId="3" borderId="6" xfId="0" applyFont="1" applyFill="1" applyBorder="1" applyAlignment="1">
      <alignment horizontal="center" vertical="center"/>
    </xf>
    <xf numFmtId="0" fontId="4" fillId="0" borderId="57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9" fillId="4" borderId="53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1" fillId="0" borderId="0" xfId="1" applyFont="1" applyBorder="1" applyAlignment="1">
      <alignment vertical="center"/>
    </xf>
    <xf numFmtId="0" fontId="33" fillId="0" borderId="0" xfId="1" applyFont="1" applyBorder="1" applyAlignment="1">
      <alignment vertical="center" wrapText="1"/>
    </xf>
    <xf numFmtId="0" fontId="36" fillId="0" borderId="0" xfId="1" applyFont="1" applyBorder="1" applyAlignment="1">
      <alignment horizontal="right" vertical="center" wrapText="1"/>
    </xf>
    <xf numFmtId="0" fontId="32" fillId="0" borderId="0" xfId="0" applyFont="1" applyBorder="1" applyAlignment="1">
      <alignment horizontal="center" vertical="center"/>
    </xf>
    <xf numFmtId="0" fontId="33" fillId="0" borderId="0" xfId="1" applyFont="1" applyBorder="1" applyAlignment="1">
      <alignment horizontal="center" vertical="center" wrapText="1"/>
    </xf>
    <xf numFmtId="0" fontId="31" fillId="0" borderId="0" xfId="1" applyFont="1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64" xfId="0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3" fontId="0" fillId="2" borderId="17" xfId="0" applyNumberForma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3" fontId="0" fillId="2" borderId="6" xfId="0" applyNumberFormat="1" applyFill="1" applyBorder="1" applyAlignment="1">
      <alignment horizontal="center" vertical="center"/>
    </xf>
    <xf numFmtId="0" fontId="0" fillId="2" borderId="65" xfId="0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3" fontId="0" fillId="2" borderId="12" xfId="0" applyNumberForma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9" fontId="4" fillId="0" borderId="0" xfId="0" applyNumberFormat="1" applyFont="1" applyAlignment="1"/>
    <xf numFmtId="164" fontId="0" fillId="5" borderId="0" xfId="0" applyNumberFormat="1" applyFill="1" applyAlignment="1">
      <alignment horizontal="center" vertical="center"/>
    </xf>
    <xf numFmtId="165" fontId="0" fillId="2" borderId="17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165" fontId="0" fillId="2" borderId="12" xfId="0" applyNumberFormat="1" applyFill="1" applyBorder="1" applyAlignment="1">
      <alignment horizontal="center" vertical="center"/>
    </xf>
    <xf numFmtId="2" fontId="0" fillId="5" borderId="0" xfId="0" applyNumberFormat="1" applyFill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7" fontId="3" fillId="4" borderId="53" xfId="0" applyNumberFormat="1" applyFont="1" applyFill="1" applyBorder="1" applyAlignment="1">
      <alignment horizontal="center" vertical="center"/>
    </xf>
    <xf numFmtId="164" fontId="12" fillId="0" borderId="6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167" fontId="0" fillId="0" borderId="0" xfId="0" applyNumberFormat="1"/>
    <xf numFmtId="3" fontId="0" fillId="0" borderId="0" xfId="0" applyNumberFormat="1"/>
    <xf numFmtId="4" fontId="0" fillId="0" borderId="0" xfId="0" applyNumberFormat="1"/>
    <xf numFmtId="165" fontId="12" fillId="0" borderId="10" xfId="0" applyNumberFormat="1" applyFont="1" applyBorder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center"/>
    </xf>
    <xf numFmtId="167" fontId="35" fillId="0" borderId="0" xfId="1" applyNumberFormat="1" applyFont="1" applyBorder="1" applyAlignment="1">
      <alignment horizontal="right" vertical="center" wrapText="1"/>
    </xf>
    <xf numFmtId="167" fontId="35" fillId="0" borderId="4" xfId="1" applyNumberFormat="1" applyFont="1" applyBorder="1" applyAlignment="1">
      <alignment horizontal="right" vertical="center" wrapText="1"/>
    </xf>
    <xf numFmtId="167" fontId="35" fillId="0" borderId="54" xfId="1" applyNumberFormat="1" applyFont="1" applyBorder="1" applyAlignment="1">
      <alignment horizontal="right" vertical="center" wrapText="1"/>
    </xf>
    <xf numFmtId="167" fontId="35" fillId="0" borderId="48" xfId="1" applyNumberFormat="1" applyFont="1" applyBorder="1" applyAlignment="1">
      <alignment horizontal="right" vertical="center" wrapText="1"/>
    </xf>
    <xf numFmtId="0" fontId="31" fillId="0" borderId="1" xfId="1" applyFont="1" applyBorder="1" applyAlignment="1">
      <alignment horizontal="right" vertical="center" wrapText="1"/>
    </xf>
    <xf numFmtId="0" fontId="31" fillId="0" borderId="2" xfId="1" applyFont="1" applyBorder="1" applyAlignment="1">
      <alignment horizontal="right" vertical="center" wrapText="1"/>
    </xf>
    <xf numFmtId="0" fontId="31" fillId="0" borderId="5" xfId="1" applyFont="1" applyBorder="1" applyAlignment="1">
      <alignment horizontal="right" vertical="center" wrapText="1"/>
    </xf>
    <xf numFmtId="0" fontId="31" fillId="0" borderId="0" xfId="1" applyFont="1" applyBorder="1" applyAlignment="1">
      <alignment horizontal="right" vertical="center" wrapText="1"/>
    </xf>
    <xf numFmtId="0" fontId="31" fillId="0" borderId="55" xfId="1" applyFont="1" applyBorder="1" applyAlignment="1">
      <alignment horizontal="right" vertical="center" wrapText="1"/>
    </xf>
    <xf numFmtId="0" fontId="31" fillId="0" borderId="4" xfId="1" applyFont="1" applyBorder="1" applyAlignment="1">
      <alignment horizontal="right" vertical="center" wrapText="1"/>
    </xf>
    <xf numFmtId="0" fontId="37" fillId="0" borderId="2" xfId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3" fillId="0" borderId="0" xfId="1" quotePrefix="1" applyFont="1" applyBorder="1" applyAlignment="1">
      <alignment horizontal="center" vertical="center" wrapText="1"/>
    </xf>
    <xf numFmtId="0" fontId="33" fillId="0" borderId="0" xfId="1" applyFont="1" applyBorder="1" applyAlignment="1">
      <alignment horizontal="center" vertical="center" wrapText="1"/>
    </xf>
    <xf numFmtId="0" fontId="33" fillId="0" borderId="4" xfId="1" applyFont="1" applyBorder="1" applyAlignment="1">
      <alignment horizontal="center" vertical="center" wrapText="1"/>
    </xf>
    <xf numFmtId="0" fontId="33" fillId="0" borderId="54" xfId="1" quotePrefix="1" applyFont="1" applyBorder="1" applyAlignment="1">
      <alignment horizontal="center" vertical="center" wrapText="1"/>
    </xf>
    <xf numFmtId="0" fontId="33" fillId="0" borderId="54" xfId="1" applyFont="1" applyBorder="1" applyAlignment="1">
      <alignment horizontal="center" vertical="center" wrapText="1"/>
    </xf>
    <xf numFmtId="0" fontId="33" fillId="0" borderId="48" xfId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1" fillId="0" borderId="1" xfId="1" applyFont="1" applyBorder="1" applyAlignment="1">
      <alignment horizontal="right" vertical="center"/>
    </xf>
    <xf numFmtId="0" fontId="31" fillId="0" borderId="2" xfId="1" applyFont="1" applyBorder="1" applyAlignment="1">
      <alignment horizontal="right" vertical="center"/>
    </xf>
    <xf numFmtId="0" fontId="31" fillId="0" borderId="5" xfId="1" applyFont="1" applyBorder="1" applyAlignment="1">
      <alignment horizontal="right" vertical="center"/>
    </xf>
    <xf numFmtId="0" fontId="31" fillId="0" borderId="0" xfId="1" applyFont="1" applyBorder="1" applyAlignment="1">
      <alignment horizontal="right" vertical="center"/>
    </xf>
    <xf numFmtId="0" fontId="31" fillId="0" borderId="55" xfId="1" applyFont="1" applyBorder="1" applyAlignment="1">
      <alignment horizontal="right" vertical="center"/>
    </xf>
    <xf numFmtId="0" fontId="31" fillId="0" borderId="4" xfId="1" applyFont="1" applyBorder="1" applyAlignment="1">
      <alignment horizontal="right" vertical="center"/>
    </xf>
    <xf numFmtId="0" fontId="1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0" borderId="59" xfId="0" applyFont="1" applyBorder="1" applyAlignment="1">
      <alignment horizontal="left"/>
    </xf>
    <xf numFmtId="0" fontId="12" fillId="0" borderId="60" xfId="0" applyFont="1" applyBorder="1" applyAlignment="1">
      <alignment horizontal="left"/>
    </xf>
    <xf numFmtId="0" fontId="4" fillId="4" borderId="0" xfId="0" applyFont="1" applyFill="1" applyAlignment="1">
      <alignment horizontal="center"/>
    </xf>
    <xf numFmtId="0" fontId="8" fillId="5" borderId="0" xfId="0" applyFont="1" applyFill="1" applyAlignment="1">
      <alignment horizontal="center" vertical="center" wrapText="1"/>
    </xf>
    <xf numFmtId="167" fontId="13" fillId="4" borderId="0" xfId="0" applyNumberFormat="1" applyFont="1" applyFill="1" applyBorder="1" applyAlignment="1">
      <alignment horizontal="center" vertical="center"/>
    </xf>
    <xf numFmtId="167" fontId="3" fillId="4" borderId="0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164" fontId="20" fillId="0" borderId="6" xfId="0" applyNumberFormat="1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" fontId="20" fillId="0" borderId="6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57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wrapText="1"/>
    </xf>
    <xf numFmtId="0" fontId="4" fillId="0" borderId="37" xfId="0" applyFont="1" applyBorder="1" applyAlignment="1">
      <alignment horizontal="center" wrapText="1"/>
    </xf>
    <xf numFmtId="0" fontId="4" fillId="0" borderId="38" xfId="0" applyFont="1" applyBorder="1" applyAlignment="1">
      <alignment horizontal="center" wrapText="1"/>
    </xf>
    <xf numFmtId="0" fontId="3" fillId="4" borderId="53" xfId="0" applyFont="1" applyFill="1" applyBorder="1" applyAlignment="1">
      <alignment horizontal="right" vertical="center" wrapText="1"/>
    </xf>
    <xf numFmtId="0" fontId="14" fillId="0" borderId="4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167" fontId="3" fillId="4" borderId="53" xfId="0" applyNumberFormat="1" applyFont="1" applyFill="1" applyBorder="1" applyAlignment="1">
      <alignment horizontal="right" vertical="center"/>
    </xf>
    <xf numFmtId="167" fontId="3" fillId="4" borderId="53" xfId="0" applyNumberFormat="1" applyFont="1" applyFill="1" applyBorder="1" applyAlignment="1">
      <alignment horizontal="center" vertical="center"/>
    </xf>
    <xf numFmtId="4" fontId="20" fillId="0" borderId="24" xfId="0" applyNumberFormat="1" applyFont="1" applyBorder="1" applyAlignment="1">
      <alignment horizontal="center" vertical="center"/>
    </xf>
    <xf numFmtId="4" fontId="20" fillId="0" borderId="14" xfId="0" applyNumberFormat="1" applyFont="1" applyBorder="1" applyAlignment="1">
      <alignment horizontal="center" vertical="center"/>
    </xf>
    <xf numFmtId="4" fontId="12" fillId="0" borderId="24" xfId="0" applyNumberFormat="1" applyFont="1" applyBorder="1" applyAlignment="1">
      <alignment horizontal="center" vertical="center"/>
    </xf>
    <xf numFmtId="4" fontId="12" fillId="0" borderId="14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/>
    </xf>
    <xf numFmtId="0" fontId="4" fillId="0" borderId="57" xfId="0" applyFont="1" applyBorder="1" applyAlignment="1">
      <alignment horizontal="center"/>
    </xf>
    <xf numFmtId="0" fontId="4" fillId="0" borderId="58" xfId="0" applyFont="1" applyBorder="1" applyAlignment="1">
      <alignment horizontal="center"/>
    </xf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167" fontId="13" fillId="4" borderId="4" xfId="0" applyNumberFormat="1" applyFont="1" applyFill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6" xfId="0" applyBorder="1" applyAlignment="1">
      <alignment horizontal="right" vertical="center"/>
    </xf>
    <xf numFmtId="0" fontId="0" fillId="0" borderId="38" xfId="0" applyBorder="1" applyAlignment="1">
      <alignment horizontal="right" vertical="center"/>
    </xf>
    <xf numFmtId="0" fontId="9" fillId="5" borderId="0" xfId="0" applyFont="1" applyFill="1" applyAlignment="1">
      <alignment horizontal="center" vertical="center" wrapText="1"/>
    </xf>
    <xf numFmtId="0" fontId="0" fillId="0" borderId="34" xfId="0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164" fontId="14" fillId="0" borderId="56" xfId="0" applyNumberFormat="1" applyFont="1" applyBorder="1" applyAlignment="1">
      <alignment horizontal="center" vertical="center"/>
    </xf>
    <xf numFmtId="164" fontId="14" fillId="0" borderId="57" xfId="0" applyNumberFormat="1" applyFont="1" applyBorder="1" applyAlignment="1">
      <alignment horizontal="center" vertical="center"/>
    </xf>
    <xf numFmtId="164" fontId="14" fillId="0" borderId="58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3" fillId="0" borderId="57" xfId="0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/>
    </xf>
    <xf numFmtId="164" fontId="14" fillId="0" borderId="48" xfId="0" applyNumberFormat="1" applyFont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0" fillId="0" borderId="9" xfId="0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50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FF5050"/>
      <color rgb="FF0066FF"/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200025</xdr:colOff>
      <xdr:row>46</xdr:row>
      <xdr:rowOff>161924</xdr:rowOff>
    </xdr:from>
    <xdr:to>
      <xdr:col>7</xdr:col>
      <xdr:colOff>333375</xdr:colOff>
      <xdr:row>48</xdr:row>
      <xdr:rowOff>181799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3375" y="9105899"/>
          <a:ext cx="1295400" cy="41040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11</xdr:row>
      <xdr:rowOff>47625</xdr:rowOff>
    </xdr:from>
    <xdr:to>
      <xdr:col>7</xdr:col>
      <xdr:colOff>238126</xdr:colOff>
      <xdr:row>21</xdr:row>
      <xdr:rowOff>71026</xdr:rowOff>
    </xdr:to>
    <xdr:pic>
      <xdr:nvPicPr>
        <xdr:cNvPr id="6" name="Obraz 5" descr="http://www.przytyk.pl/images/logo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6" y="2143125"/>
          <a:ext cx="4762500" cy="19474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295275</xdr:colOff>
      <xdr:row>46</xdr:row>
      <xdr:rowOff>156633</xdr:rowOff>
    </xdr:from>
    <xdr:to>
      <xdr:col>2</xdr:col>
      <xdr:colOff>327026</xdr:colOff>
      <xdr:row>48</xdr:row>
      <xdr:rowOff>177800</xdr:rowOff>
    </xdr:to>
    <xdr:pic>
      <xdr:nvPicPr>
        <xdr:cNvPr id="7" name="Obraz 6" descr="http://warszawa.rzgw.gov.pl/__data/assets/image/0007/8548/WFWawa.JPG"/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9100608"/>
          <a:ext cx="1346201" cy="41169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50"/>
  <sheetViews>
    <sheetView tabSelected="1" view="pageLayout" topLeftCell="A37" zoomScaleNormal="100" workbookViewId="0">
      <selection activeCell="I2" sqref="I2"/>
    </sheetView>
  </sheetViews>
  <sheetFormatPr defaultRowHeight="15" x14ac:dyDescent="0.25"/>
  <cols>
    <col min="7" max="7" width="16.28515625" customWidth="1"/>
  </cols>
  <sheetData>
    <row r="2" spans="2:17" ht="15.75" x14ac:dyDescent="0.25">
      <c r="K2" s="257" t="s">
        <v>253</v>
      </c>
      <c r="L2" s="257"/>
      <c r="M2" s="257"/>
      <c r="N2" s="257"/>
      <c r="O2" s="257"/>
    </row>
    <row r="3" spans="2:17" ht="15.75" thickBot="1" x14ac:dyDescent="0.3">
      <c r="B3" s="264" t="s">
        <v>254</v>
      </c>
      <c r="C3" s="264"/>
      <c r="D3" s="264"/>
      <c r="E3" s="264"/>
      <c r="F3" s="264"/>
      <c r="G3" s="264"/>
      <c r="H3" s="264"/>
    </row>
    <row r="4" spans="2:17" x14ac:dyDescent="0.25">
      <c r="B4" s="264"/>
      <c r="C4" s="264"/>
      <c r="D4" s="264"/>
      <c r="E4" s="264"/>
      <c r="F4" s="264"/>
      <c r="G4" s="264"/>
      <c r="H4" s="264"/>
      <c r="I4" s="258" t="s">
        <v>153</v>
      </c>
      <c r="J4" s="259"/>
      <c r="K4" s="188" t="s">
        <v>75</v>
      </c>
      <c r="L4" s="188">
        <v>2015</v>
      </c>
      <c r="M4" s="188">
        <v>2016</v>
      </c>
      <c r="N4" s="188">
        <v>2017</v>
      </c>
      <c r="O4" s="188">
        <v>2018</v>
      </c>
      <c r="P4" s="188">
        <v>2019</v>
      </c>
      <c r="Q4" s="189">
        <v>2020</v>
      </c>
    </row>
    <row r="5" spans="2:17" x14ac:dyDescent="0.25">
      <c r="B5" s="264"/>
      <c r="C5" s="264"/>
      <c r="D5" s="264"/>
      <c r="E5" s="264"/>
      <c r="F5" s="264"/>
      <c r="G5" s="264"/>
      <c r="H5" s="264"/>
      <c r="I5" s="260"/>
      <c r="J5" s="261"/>
      <c r="K5" s="252" t="s">
        <v>185</v>
      </c>
      <c r="L5" s="252" t="s">
        <v>186</v>
      </c>
      <c r="M5" s="252" t="s">
        <v>248</v>
      </c>
      <c r="N5" s="252" t="s">
        <v>249</v>
      </c>
      <c r="O5" s="252" t="s">
        <v>250</v>
      </c>
      <c r="P5" s="252" t="s">
        <v>251</v>
      </c>
      <c r="Q5" s="255" t="s">
        <v>252</v>
      </c>
    </row>
    <row r="6" spans="2:17" x14ac:dyDescent="0.25">
      <c r="B6" s="264"/>
      <c r="C6" s="264"/>
      <c r="D6" s="264"/>
      <c r="E6" s="264"/>
      <c r="F6" s="264"/>
      <c r="G6" s="264"/>
      <c r="H6" s="264"/>
      <c r="I6" s="260"/>
      <c r="J6" s="261"/>
      <c r="K6" s="252"/>
      <c r="L6" s="252"/>
      <c r="M6" s="252"/>
      <c r="N6" s="252"/>
      <c r="O6" s="252"/>
      <c r="P6" s="252"/>
      <c r="Q6" s="255"/>
    </row>
    <row r="7" spans="2:17" x14ac:dyDescent="0.25">
      <c r="B7" s="264"/>
      <c r="C7" s="264"/>
      <c r="D7" s="264"/>
      <c r="E7" s="264"/>
      <c r="F7" s="264"/>
      <c r="G7" s="264"/>
      <c r="H7" s="264"/>
      <c r="I7" s="260"/>
      <c r="J7" s="261"/>
      <c r="K7" s="252"/>
      <c r="L7" s="252"/>
      <c r="M7" s="252"/>
      <c r="N7" s="252"/>
      <c r="O7" s="252"/>
      <c r="P7" s="252"/>
      <c r="Q7" s="255"/>
    </row>
    <row r="8" spans="2:17" ht="15.75" thickBot="1" x14ac:dyDescent="0.3">
      <c r="I8" s="262"/>
      <c r="J8" s="263"/>
      <c r="K8" s="253"/>
      <c r="L8" s="253"/>
      <c r="M8" s="253"/>
      <c r="N8" s="253"/>
      <c r="O8" s="253"/>
      <c r="P8" s="253"/>
      <c r="Q8" s="256"/>
    </row>
    <row r="9" spans="2:17" x14ac:dyDescent="0.25">
      <c r="I9" s="242" t="s">
        <v>187</v>
      </c>
      <c r="J9" s="243"/>
      <c r="K9" s="188" t="s">
        <v>75</v>
      </c>
      <c r="L9" s="188">
        <v>2015</v>
      </c>
      <c r="M9" s="188">
        <v>2016</v>
      </c>
      <c r="N9" s="188">
        <v>2017</v>
      </c>
      <c r="O9" s="188">
        <v>2018</v>
      </c>
      <c r="P9" s="188">
        <v>2019</v>
      </c>
      <c r="Q9" s="189">
        <v>2020</v>
      </c>
    </row>
    <row r="10" spans="2:17" x14ac:dyDescent="0.25">
      <c r="I10" s="244"/>
      <c r="J10" s="245"/>
      <c r="K10" s="251" t="s">
        <v>188</v>
      </c>
      <c r="L10" s="251" t="s">
        <v>189</v>
      </c>
      <c r="M10" s="251" t="s">
        <v>190</v>
      </c>
      <c r="N10" s="251" t="s">
        <v>191</v>
      </c>
      <c r="O10" s="251" t="s">
        <v>192</v>
      </c>
      <c r="P10" s="251" t="s">
        <v>193</v>
      </c>
      <c r="Q10" s="254" t="s">
        <v>194</v>
      </c>
    </row>
    <row r="11" spans="2:17" x14ac:dyDescent="0.25">
      <c r="I11" s="244"/>
      <c r="J11" s="245"/>
      <c r="K11" s="252"/>
      <c r="L11" s="252"/>
      <c r="M11" s="252"/>
      <c r="N11" s="252"/>
      <c r="O11" s="252"/>
      <c r="P11" s="252"/>
      <c r="Q11" s="255"/>
    </row>
    <row r="12" spans="2:17" x14ac:dyDescent="0.25">
      <c r="I12" s="244"/>
      <c r="J12" s="245"/>
      <c r="K12" s="252"/>
      <c r="L12" s="252"/>
      <c r="M12" s="252"/>
      <c r="N12" s="252"/>
      <c r="O12" s="252"/>
      <c r="P12" s="252"/>
      <c r="Q12" s="255"/>
    </row>
    <row r="13" spans="2:17" ht="15.75" thickBot="1" x14ac:dyDescent="0.3">
      <c r="I13" s="246"/>
      <c r="J13" s="247"/>
      <c r="K13" s="253"/>
      <c r="L13" s="253"/>
      <c r="M13" s="253"/>
      <c r="N13" s="253"/>
      <c r="O13" s="253"/>
      <c r="P13" s="253"/>
      <c r="Q13" s="256"/>
    </row>
    <row r="14" spans="2:17" x14ac:dyDescent="0.25">
      <c r="I14" s="242" t="s">
        <v>195</v>
      </c>
      <c r="J14" s="243"/>
      <c r="K14" s="188" t="s">
        <v>75</v>
      </c>
      <c r="L14" s="188">
        <v>2015</v>
      </c>
      <c r="M14" s="188">
        <v>2016</v>
      </c>
      <c r="N14" s="188">
        <v>2017</v>
      </c>
      <c r="O14" s="188">
        <v>2018</v>
      </c>
      <c r="P14" s="188">
        <v>2019</v>
      </c>
      <c r="Q14" s="189">
        <v>2020</v>
      </c>
    </row>
    <row r="15" spans="2:17" x14ac:dyDescent="0.25">
      <c r="I15" s="244"/>
      <c r="J15" s="245"/>
      <c r="K15" s="251" t="s">
        <v>196</v>
      </c>
      <c r="L15" s="251" t="s">
        <v>197</v>
      </c>
      <c r="M15" s="251" t="s">
        <v>198</v>
      </c>
      <c r="N15" s="251" t="s">
        <v>199</v>
      </c>
      <c r="O15" s="251" t="s">
        <v>200</v>
      </c>
      <c r="P15" s="251" t="s">
        <v>201</v>
      </c>
      <c r="Q15" s="254" t="s">
        <v>202</v>
      </c>
    </row>
    <row r="16" spans="2:17" x14ac:dyDescent="0.25">
      <c r="I16" s="244"/>
      <c r="J16" s="245"/>
      <c r="K16" s="252"/>
      <c r="L16" s="252"/>
      <c r="M16" s="252"/>
      <c r="N16" s="252"/>
      <c r="O16" s="252"/>
      <c r="P16" s="252"/>
      <c r="Q16" s="255"/>
    </row>
    <row r="17" spans="3:17" x14ac:dyDescent="0.25">
      <c r="I17" s="244"/>
      <c r="J17" s="245"/>
      <c r="K17" s="252"/>
      <c r="L17" s="252"/>
      <c r="M17" s="252"/>
      <c r="N17" s="252"/>
      <c r="O17" s="252"/>
      <c r="P17" s="252"/>
      <c r="Q17" s="255"/>
    </row>
    <row r="18" spans="3:17" ht="15.75" thickBot="1" x14ac:dyDescent="0.3">
      <c r="I18" s="246"/>
      <c r="J18" s="247"/>
      <c r="K18" s="253"/>
      <c r="L18" s="253"/>
      <c r="M18" s="253"/>
      <c r="N18" s="253"/>
      <c r="O18" s="253"/>
      <c r="P18" s="253"/>
      <c r="Q18" s="256"/>
    </row>
    <row r="19" spans="3:17" x14ac:dyDescent="0.25">
      <c r="I19" s="242" t="s">
        <v>154</v>
      </c>
      <c r="J19" s="243"/>
      <c r="K19" s="188" t="s">
        <v>75</v>
      </c>
      <c r="L19" s="188">
        <v>2015</v>
      </c>
      <c r="M19" s="188">
        <v>2016</v>
      </c>
      <c r="N19" s="188">
        <v>2017</v>
      </c>
      <c r="O19" s="188">
        <v>2018</v>
      </c>
      <c r="P19" s="188">
        <v>2019</v>
      </c>
      <c r="Q19" s="189">
        <v>2020</v>
      </c>
    </row>
    <row r="20" spans="3:17" x14ac:dyDescent="0.25">
      <c r="I20" s="244"/>
      <c r="J20" s="245"/>
      <c r="K20" s="251" t="s">
        <v>203</v>
      </c>
      <c r="L20" s="251" t="s">
        <v>204</v>
      </c>
      <c r="M20" s="251" t="s">
        <v>205</v>
      </c>
      <c r="N20" s="251" t="s">
        <v>206</v>
      </c>
      <c r="O20" s="251" t="s">
        <v>207</v>
      </c>
      <c r="P20" s="251" t="s">
        <v>208</v>
      </c>
      <c r="Q20" s="254" t="s">
        <v>209</v>
      </c>
    </row>
    <row r="21" spans="3:17" x14ac:dyDescent="0.25">
      <c r="I21" s="244"/>
      <c r="J21" s="245"/>
      <c r="K21" s="252"/>
      <c r="L21" s="252"/>
      <c r="M21" s="252"/>
      <c r="N21" s="252"/>
      <c r="O21" s="252"/>
      <c r="P21" s="252"/>
      <c r="Q21" s="255"/>
    </row>
    <row r="22" spans="3:17" x14ac:dyDescent="0.25">
      <c r="I22" s="244"/>
      <c r="J22" s="245"/>
      <c r="K22" s="252"/>
      <c r="L22" s="252"/>
      <c r="M22" s="252"/>
      <c r="N22" s="252"/>
      <c r="O22" s="252"/>
      <c r="P22" s="252"/>
      <c r="Q22" s="255"/>
    </row>
    <row r="23" spans="3:17" ht="15.75" thickBot="1" x14ac:dyDescent="0.3">
      <c r="I23" s="246"/>
      <c r="J23" s="247"/>
      <c r="K23" s="253"/>
      <c r="L23" s="253"/>
      <c r="M23" s="253"/>
      <c r="N23" s="253"/>
      <c r="O23" s="253"/>
      <c r="P23" s="253"/>
      <c r="Q23" s="256"/>
    </row>
    <row r="26" spans="3:17" x14ac:dyDescent="0.25">
      <c r="I26" s="249" t="s">
        <v>210</v>
      </c>
      <c r="J26" s="249"/>
      <c r="K26" s="249"/>
      <c r="L26" s="249"/>
      <c r="M26" s="249"/>
      <c r="N26" s="249"/>
      <c r="O26" s="249"/>
      <c r="P26" s="249"/>
      <c r="Q26" s="249"/>
    </row>
    <row r="27" spans="3:17" ht="15.75" thickBot="1" x14ac:dyDescent="0.3">
      <c r="I27" s="250"/>
      <c r="J27" s="250"/>
      <c r="K27" s="250"/>
      <c r="L27" s="250"/>
      <c r="M27" s="250"/>
      <c r="N27" s="250"/>
      <c r="O27" s="250"/>
      <c r="P27" s="250"/>
      <c r="Q27" s="250"/>
    </row>
    <row r="28" spans="3:17" x14ac:dyDescent="0.25">
      <c r="I28" s="242" t="s">
        <v>153</v>
      </c>
      <c r="J28" s="243"/>
      <c r="K28" s="188" t="s">
        <v>75</v>
      </c>
      <c r="L28" s="188">
        <v>2015</v>
      </c>
      <c r="M28" s="188">
        <v>2016</v>
      </c>
      <c r="N28" s="188">
        <v>2017</v>
      </c>
      <c r="O28" s="188">
        <v>2018</v>
      </c>
      <c r="P28" s="188">
        <v>2019</v>
      </c>
      <c r="Q28" s="189">
        <v>2020</v>
      </c>
    </row>
    <row r="29" spans="3:17" x14ac:dyDescent="0.25">
      <c r="I29" s="244"/>
      <c r="J29" s="245"/>
      <c r="K29" s="238">
        <f>Transport!F52</f>
        <v>27993.199999999997</v>
      </c>
      <c r="L29" s="238">
        <f>Transport!F105</f>
        <v>0</v>
      </c>
      <c r="M29" s="238">
        <f>Transport!F158</f>
        <v>0</v>
      </c>
      <c r="N29" s="238">
        <f>Transport!F211</f>
        <v>0</v>
      </c>
      <c r="O29" s="238">
        <f>Transport!F264</f>
        <v>0</v>
      </c>
      <c r="P29" s="238">
        <f>Transport!F317</f>
        <v>0</v>
      </c>
      <c r="Q29" s="240">
        <f>Transport!F370</f>
        <v>0</v>
      </c>
    </row>
    <row r="30" spans="3:17" ht="15.75" thickBot="1" x14ac:dyDescent="0.3">
      <c r="I30" s="246"/>
      <c r="J30" s="247"/>
      <c r="K30" s="239"/>
      <c r="L30" s="239"/>
      <c r="M30" s="239"/>
      <c r="N30" s="239"/>
      <c r="O30" s="239"/>
      <c r="P30" s="239"/>
      <c r="Q30" s="241"/>
    </row>
    <row r="31" spans="3:17" x14ac:dyDescent="0.25">
      <c r="I31" s="190"/>
      <c r="J31" s="190"/>
      <c r="K31" s="191"/>
      <c r="L31" s="191"/>
      <c r="M31" s="191"/>
      <c r="N31" s="191"/>
      <c r="O31" s="192"/>
      <c r="P31" s="248"/>
      <c r="Q31" s="248"/>
    </row>
    <row r="32" spans="3:17" ht="15.75" thickBot="1" x14ac:dyDescent="0.3">
      <c r="C32" s="269" t="s">
        <v>156</v>
      </c>
      <c r="D32" s="269"/>
      <c r="E32" s="269"/>
      <c r="F32" s="269"/>
      <c r="G32" s="269"/>
      <c r="I32" s="190"/>
      <c r="J32" s="190"/>
      <c r="K32" s="191"/>
      <c r="L32" s="191"/>
      <c r="M32" s="191"/>
      <c r="N32" s="191"/>
      <c r="O32" s="191"/>
      <c r="P32" s="191"/>
      <c r="Q32" s="191"/>
    </row>
    <row r="33" spans="3:17" x14ac:dyDescent="0.25">
      <c r="C33" s="267" t="s">
        <v>153</v>
      </c>
      <c r="D33" s="267"/>
      <c r="E33" s="267"/>
      <c r="F33" s="267"/>
      <c r="G33" s="169">
        <f>Transport!F52</f>
        <v>27993.199999999997</v>
      </c>
      <c r="I33" s="242" t="s">
        <v>187</v>
      </c>
      <c r="J33" s="243"/>
      <c r="K33" s="188" t="s">
        <v>75</v>
      </c>
      <c r="L33" s="188">
        <v>2015</v>
      </c>
      <c r="M33" s="188">
        <v>2016</v>
      </c>
      <c r="N33" s="188">
        <v>2017</v>
      </c>
      <c r="O33" s="188">
        <v>2018</v>
      </c>
      <c r="P33" s="188">
        <v>2019</v>
      </c>
      <c r="Q33" s="189">
        <v>2020</v>
      </c>
    </row>
    <row r="34" spans="3:17" x14ac:dyDescent="0.25">
      <c r="C34" s="268" t="s">
        <v>157</v>
      </c>
      <c r="D34" s="268"/>
      <c r="E34" s="268"/>
      <c r="F34" s="268"/>
      <c r="G34" s="170">
        <f>'Gosp. domowe i przedsiębiorstwa'!H25:H25</f>
        <v>17516.7</v>
      </c>
      <c r="I34" s="244"/>
      <c r="J34" s="245"/>
      <c r="K34" s="238">
        <f>'Gosp. domowe i przedsiębiorstwa'!H25</f>
        <v>17516.7</v>
      </c>
      <c r="L34" s="238">
        <f>'Gosp. domowe i przedsiębiorstwa'!H51</f>
        <v>0</v>
      </c>
      <c r="M34" s="238">
        <f>'Gosp. domowe i przedsiębiorstwa'!H77</f>
        <v>0</v>
      </c>
      <c r="N34" s="238">
        <f>'Gosp. domowe i przedsiębiorstwa'!H103</f>
        <v>0</v>
      </c>
      <c r="O34" s="238">
        <f>'Gosp. domowe i przedsiębiorstwa'!H129</f>
        <v>0</v>
      </c>
      <c r="P34" s="238">
        <f>'Gosp. domowe i przedsiębiorstwa'!H155</f>
        <v>0</v>
      </c>
      <c r="Q34" s="240">
        <f>'Gosp. domowe i przedsiębiorstwa'!H181</f>
        <v>0</v>
      </c>
    </row>
    <row r="35" spans="3:17" ht="18.75" thickBot="1" x14ac:dyDescent="0.4">
      <c r="C35" s="268" t="s">
        <v>166</v>
      </c>
      <c r="D35" s="268"/>
      <c r="E35" s="268"/>
      <c r="F35" s="268"/>
      <c r="G35" s="170">
        <f>'Emisja CO2 większych przedsięb.'!Q18</f>
        <v>0</v>
      </c>
      <c r="I35" s="246"/>
      <c r="J35" s="247"/>
      <c r="K35" s="239"/>
      <c r="L35" s="239"/>
      <c r="M35" s="239"/>
      <c r="N35" s="239"/>
      <c r="O35" s="239"/>
      <c r="P35" s="239"/>
      <c r="Q35" s="241"/>
    </row>
    <row r="36" spans="3:17" x14ac:dyDescent="0.25">
      <c r="C36" s="266" t="s">
        <v>154</v>
      </c>
      <c r="D36" s="266"/>
      <c r="E36" s="266"/>
      <c r="F36" s="266"/>
      <c r="G36" s="171">
        <f>'Sfera użyteczności publicznej'!P18</f>
        <v>1685.1</v>
      </c>
      <c r="I36" s="190"/>
      <c r="J36" s="190"/>
      <c r="K36" s="193"/>
      <c r="L36" s="193"/>
      <c r="M36" s="193"/>
      <c r="N36" s="193"/>
      <c r="O36" s="193"/>
      <c r="P36" s="193"/>
      <c r="Q36" s="193"/>
    </row>
    <row r="37" spans="3:17" ht="15.75" thickBot="1" x14ac:dyDescent="0.3">
      <c r="C37" s="172"/>
      <c r="D37" s="172"/>
      <c r="E37" s="172"/>
      <c r="F37" s="172"/>
      <c r="G37" s="172"/>
      <c r="I37" s="190"/>
      <c r="J37" s="190"/>
      <c r="K37" s="194"/>
      <c r="L37" s="194"/>
      <c r="M37" s="194"/>
      <c r="N37" s="194"/>
      <c r="O37" s="194"/>
      <c r="P37" s="194"/>
      <c r="Q37" s="194"/>
    </row>
    <row r="38" spans="3:17" x14ac:dyDescent="0.25">
      <c r="C38" s="172"/>
      <c r="D38" s="172"/>
      <c r="E38" s="172"/>
      <c r="F38" s="173" t="s">
        <v>155</v>
      </c>
      <c r="G38" s="174">
        <f>SUM(G33:G36)</f>
        <v>47194.999999999993</v>
      </c>
      <c r="I38" s="242" t="s">
        <v>195</v>
      </c>
      <c r="J38" s="243"/>
      <c r="K38" s="188" t="s">
        <v>75</v>
      </c>
      <c r="L38" s="188">
        <v>2015</v>
      </c>
      <c r="M38" s="188">
        <v>2016</v>
      </c>
      <c r="N38" s="188">
        <v>2017</v>
      </c>
      <c r="O38" s="188">
        <v>2018</v>
      </c>
      <c r="P38" s="188">
        <v>2019</v>
      </c>
      <c r="Q38" s="189">
        <v>2020</v>
      </c>
    </row>
    <row r="39" spans="3:17" x14ac:dyDescent="0.25">
      <c r="I39" s="244"/>
      <c r="J39" s="245"/>
      <c r="K39" s="238">
        <f>'Emisja CO2 większych przedsięb.'!Q56</f>
        <v>0</v>
      </c>
      <c r="L39" s="238">
        <f>'Emisja CO2 większych przedsięb.'!Q113</f>
        <v>0</v>
      </c>
      <c r="M39" s="238">
        <f>'Emisja CO2 większych przedsięb.'!Q170</f>
        <v>0</v>
      </c>
      <c r="N39" s="238">
        <f>'Emisja CO2 większych przedsięb.'!Q227</f>
        <v>0</v>
      </c>
      <c r="O39" s="238">
        <f>'Emisja CO2 większych przedsięb.'!Q284</f>
        <v>0</v>
      </c>
      <c r="P39" s="238">
        <f>'Emisja CO2 większych przedsięb.'!Q341</f>
        <v>0</v>
      </c>
      <c r="Q39" s="240">
        <f>'Emisja CO2 większych przedsięb.'!Q398</f>
        <v>0</v>
      </c>
    </row>
    <row r="40" spans="3:17" ht="15.75" thickBot="1" x14ac:dyDescent="0.3">
      <c r="I40" s="246"/>
      <c r="J40" s="247"/>
      <c r="K40" s="239"/>
      <c r="L40" s="239"/>
      <c r="M40" s="239"/>
      <c r="N40" s="239"/>
      <c r="O40" s="239"/>
      <c r="P40" s="239"/>
      <c r="Q40" s="241"/>
    </row>
    <row r="41" spans="3:17" x14ac:dyDescent="0.25">
      <c r="C41" s="249" t="s">
        <v>134</v>
      </c>
      <c r="D41" s="265"/>
      <c r="E41" s="265"/>
      <c r="F41" s="265"/>
      <c r="G41" s="265"/>
      <c r="I41" s="195"/>
      <c r="J41" s="195"/>
      <c r="K41" s="193"/>
      <c r="L41" s="193"/>
      <c r="M41" s="193"/>
      <c r="N41" s="193"/>
      <c r="O41" s="193"/>
      <c r="P41" s="193"/>
      <c r="Q41" s="193"/>
    </row>
    <row r="42" spans="3:17" ht="15.75" thickBot="1" x14ac:dyDescent="0.3">
      <c r="C42" s="265"/>
      <c r="D42" s="265"/>
      <c r="E42" s="265"/>
      <c r="F42" s="265"/>
      <c r="G42" s="265"/>
      <c r="I42" s="195"/>
      <c r="J42" s="195"/>
      <c r="K42" s="194"/>
      <c r="L42" s="194"/>
      <c r="M42" s="194"/>
      <c r="N42" s="194"/>
      <c r="O42" s="194"/>
      <c r="P42" s="194"/>
      <c r="Q42" s="194"/>
    </row>
    <row r="43" spans="3:17" x14ac:dyDescent="0.25">
      <c r="I43" s="242" t="s">
        <v>154</v>
      </c>
      <c r="J43" s="243"/>
      <c r="K43" s="188" t="s">
        <v>75</v>
      </c>
      <c r="L43" s="188">
        <v>2015</v>
      </c>
      <c r="M43" s="188">
        <v>2016</v>
      </c>
      <c r="N43" s="188">
        <v>2017</v>
      </c>
      <c r="O43" s="188">
        <v>2018</v>
      </c>
      <c r="P43" s="188">
        <v>2019</v>
      </c>
      <c r="Q43" s="189">
        <v>2020</v>
      </c>
    </row>
    <row r="44" spans="3:17" x14ac:dyDescent="0.25">
      <c r="I44" s="244"/>
      <c r="J44" s="245"/>
      <c r="K44" s="238">
        <f>'Sfera użyteczności publicznej'!P18</f>
        <v>1685.1</v>
      </c>
      <c r="L44" s="238">
        <f>'Sfera użyteczności publicznej'!P37</f>
        <v>0</v>
      </c>
      <c r="M44" s="238">
        <f>'Sfera użyteczności publicznej'!P56</f>
        <v>0</v>
      </c>
      <c r="N44" s="238">
        <f>'Sfera użyteczności publicznej'!P75</f>
        <v>0</v>
      </c>
      <c r="O44" s="238">
        <f>'Sfera użyteczności publicznej'!P94</f>
        <v>0</v>
      </c>
      <c r="P44" s="238">
        <f>'Sfera użyteczności publicznej'!P113</f>
        <v>0</v>
      </c>
      <c r="Q44" s="240">
        <f>'Sfera użyteczności publicznej'!P132</f>
        <v>0</v>
      </c>
    </row>
    <row r="45" spans="3:17" ht="15.75" thickBot="1" x14ac:dyDescent="0.3">
      <c r="I45" s="246"/>
      <c r="J45" s="247"/>
      <c r="K45" s="239"/>
      <c r="L45" s="239"/>
      <c r="M45" s="239"/>
      <c r="N45" s="239"/>
      <c r="O45" s="239"/>
      <c r="P45" s="239"/>
      <c r="Q45" s="241"/>
    </row>
    <row r="46" spans="3:17" ht="15.75" x14ac:dyDescent="0.25">
      <c r="D46" s="257" t="s">
        <v>159</v>
      </c>
      <c r="E46" s="257"/>
      <c r="F46" s="257"/>
    </row>
    <row r="47" spans="3:17" ht="15.75" x14ac:dyDescent="0.25">
      <c r="D47" s="257" t="s">
        <v>158</v>
      </c>
      <c r="E47" s="257"/>
      <c r="F47" s="257"/>
    </row>
    <row r="50" spans="4:6" x14ac:dyDescent="0.25">
      <c r="D50" s="216"/>
      <c r="E50" s="216"/>
      <c r="F50" s="216"/>
    </row>
  </sheetData>
  <mergeCells count="76">
    <mergeCell ref="D46:F46"/>
    <mergeCell ref="D47:F47"/>
    <mergeCell ref="B3:H7"/>
    <mergeCell ref="C41:G42"/>
    <mergeCell ref="C36:F36"/>
    <mergeCell ref="C33:F33"/>
    <mergeCell ref="C34:F34"/>
    <mergeCell ref="C35:F35"/>
    <mergeCell ref="C32:G32"/>
    <mergeCell ref="K2:O2"/>
    <mergeCell ref="I4:J8"/>
    <mergeCell ref="K5:K8"/>
    <mergeCell ref="L5:L8"/>
    <mergeCell ref="M5:M8"/>
    <mergeCell ref="N5:N8"/>
    <mergeCell ref="O5:O8"/>
    <mergeCell ref="P5:P8"/>
    <mergeCell ref="Q5:Q8"/>
    <mergeCell ref="I9:J13"/>
    <mergeCell ref="K10:K13"/>
    <mergeCell ref="L10:L13"/>
    <mergeCell ref="M10:M13"/>
    <mergeCell ref="N10:N13"/>
    <mergeCell ref="O10:O13"/>
    <mergeCell ref="P10:P13"/>
    <mergeCell ref="Q10:Q13"/>
    <mergeCell ref="O15:O18"/>
    <mergeCell ref="P15:P18"/>
    <mergeCell ref="Q15:Q18"/>
    <mergeCell ref="I19:J23"/>
    <mergeCell ref="K20:K23"/>
    <mergeCell ref="L20:L23"/>
    <mergeCell ref="M20:M23"/>
    <mergeCell ref="N20:N23"/>
    <mergeCell ref="O20:O23"/>
    <mergeCell ref="P20:P23"/>
    <mergeCell ref="Q20:Q23"/>
    <mergeCell ref="I14:J18"/>
    <mergeCell ref="K15:K18"/>
    <mergeCell ref="L15:L18"/>
    <mergeCell ref="M15:M18"/>
    <mergeCell ref="N15:N18"/>
    <mergeCell ref="I26:Q27"/>
    <mergeCell ref="I28:J30"/>
    <mergeCell ref="K29:K30"/>
    <mergeCell ref="L29:L30"/>
    <mergeCell ref="M29:M30"/>
    <mergeCell ref="N29:N30"/>
    <mergeCell ref="O29:O30"/>
    <mergeCell ref="P29:P30"/>
    <mergeCell ref="Q29:Q30"/>
    <mergeCell ref="P31:Q31"/>
    <mergeCell ref="I33:J35"/>
    <mergeCell ref="K34:K35"/>
    <mergeCell ref="L34:L35"/>
    <mergeCell ref="M34:M35"/>
    <mergeCell ref="N34:N35"/>
    <mergeCell ref="O34:O35"/>
    <mergeCell ref="P34:P35"/>
    <mergeCell ref="Q34:Q35"/>
    <mergeCell ref="O39:O40"/>
    <mergeCell ref="P39:P40"/>
    <mergeCell ref="Q39:Q40"/>
    <mergeCell ref="I43:J45"/>
    <mergeCell ref="K44:K45"/>
    <mergeCell ref="L44:L45"/>
    <mergeCell ref="M44:M45"/>
    <mergeCell ref="N44:N45"/>
    <mergeCell ref="O44:O45"/>
    <mergeCell ref="P44:P45"/>
    <mergeCell ref="Q44:Q45"/>
    <mergeCell ref="I38:J40"/>
    <mergeCell ref="K39:K40"/>
    <mergeCell ref="L39:L40"/>
    <mergeCell ref="M39:M40"/>
    <mergeCell ref="N39:N40"/>
  </mergeCells>
  <hyperlinks>
    <hyperlink ref="K5" location="Transport!A2" display="Transport!A2"/>
    <hyperlink ref="Q5:Q8" location="Transport!A319" display="Transport!A319"/>
    <hyperlink ref="L5:L8" location="Transport!A54" display="Transport!A54"/>
    <hyperlink ref="M5:M8" location="Transport!A107" display="Transport!A107"/>
    <hyperlink ref="N5:N8" location="Transport!A160" display="Transport!A160"/>
    <hyperlink ref="O5:O8" location="Transport!A213" display="Transport!A213"/>
    <hyperlink ref="P5:P8" location="Transport!A266" display="Transport!A266"/>
    <hyperlink ref="K10:K13" location="'Gosp. domowe i przedsiębiorstwa'!A2" display="'Gosp. domowe i przedsiębiorstwa'!A2"/>
    <hyperlink ref="L10:L13" location="'Gosp. domowe i przedsiębiorstwa'!A27" display="'Gosp. domowe i przedsiębiorstwa'!A27"/>
    <hyperlink ref="M10:M13" location="'Gosp. domowe i przedsiębiorstwa'!A53" display="Gosp. domowe i przedsiębiorstwa'!A52"/>
    <hyperlink ref="N10:N13" location="'Gosp. domowe i przedsiębiorstwa'!A79" display="Gosp. domowe i przedsiębiorstwa'!A77"/>
    <hyperlink ref="O10:O13" location="'Gosp. domowe i przedsiębiorstwa'!A105" display="Gosp. domowe i przedsiębiorstwa'!A102"/>
    <hyperlink ref="P10:P13" location="'Gosp. domowe i przedsiębiorstwa'!A131" display="Gosp. domowe i przedsiębiorstwa'!A127"/>
    <hyperlink ref="Q10:Q13" location="'Gosp. domowe i przedsiębiorstwa'!A157" display="Gosp. domowe i przedsiębiorstwa'!A152"/>
    <hyperlink ref="K15:K18" location="'Emisja CO2 większych przedsięb.'!B1" display="Emisja CO2 większych przedsięb.'!B2"/>
    <hyperlink ref="L15:L18" location="'Emisja CO2 większych przedsięb.'!B58" display="Emisja CO2 większych przedsięb.'!B55"/>
    <hyperlink ref="M15:M18" location="'Emisja CO2 większych przedsięb.'!B115" display="Emisja CO2 większych przedsięb.'!B109"/>
    <hyperlink ref="N15:N18" location="'Emisja CO2 większych przedsięb.'!B172" display="Emisja CO2 większych przedsięb.'!B163"/>
    <hyperlink ref="O15:O18" location="'Emisja CO2 większych przedsięb.'!B229" display="Emisja CO2 większych przedsięb.'!B218"/>
    <hyperlink ref="P15:P18" location="'Emisja CO2 większych przedsięb.'!B286" display="Emisja CO2 większych przedsięb.'!B273"/>
    <hyperlink ref="Q15:Q18" location="'Emisja CO2 większych przedsięb.'!B343" display="Emisja CO2 większych przedsięb.'!B328"/>
    <hyperlink ref="K20:K23" location="'Sfera użyteczności publicznej'!A1" display="Sfera użyteczności publicznej'!A1"/>
    <hyperlink ref="L20:L23" location="'Sfera użyteczności publicznej'!A20" display="Sfera użyteczności publicznej'!A20"/>
    <hyperlink ref="M20:M23" location="'Sfera użyteczności publicznej'!A39" display="'Sfera użyteczności publicznej'!A39"/>
    <hyperlink ref="N20:N23" location="'Sfera użyteczności publicznej'!A58" display="'Sfera użyteczności publicznej'!A58"/>
    <hyperlink ref="O20:O23" location="'Sfera użyteczności publicznej'!A77" display="'Sfera użyteczności publicznej'!A77"/>
    <hyperlink ref="P20:P23" location="'Sfera użyteczności publicznej'!A96" display="'Sfera użyteczności publicznej'!A96"/>
    <hyperlink ref="Q20:Q23" location="'Sfera użyteczności publicznej'!A115" display="'Sfera użyteczności publicznej'!A115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1"/>
  <sheetViews>
    <sheetView zoomScale="40" zoomScaleNormal="40" workbookViewId="0">
      <selection activeCell="A52" sqref="A1:AH52"/>
    </sheetView>
  </sheetViews>
  <sheetFormatPr defaultRowHeight="15" x14ac:dyDescent="0.25"/>
  <cols>
    <col min="1" max="1" width="31.140625" customWidth="1"/>
    <col min="2" max="6" width="15.7109375" customWidth="1"/>
    <col min="14" max="14" width="9.85546875" customWidth="1"/>
    <col min="21" max="21" width="4.7109375" customWidth="1"/>
  </cols>
  <sheetData>
    <row r="1" spans="1:34" ht="20.100000000000001" customHeight="1" x14ac:dyDescent="0.25">
      <c r="A1" s="270" t="s">
        <v>75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/>
      <c r="AD1" s="270"/>
      <c r="AE1" s="270"/>
      <c r="AF1" s="270"/>
      <c r="AG1" s="270"/>
      <c r="AH1" s="270"/>
    </row>
    <row r="2" spans="1:34" ht="30" customHeight="1" x14ac:dyDescent="0.25">
      <c r="A2" s="302" t="s">
        <v>167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  <c r="Q2" s="302"/>
      <c r="R2" s="302"/>
      <c r="S2" s="302"/>
      <c r="T2" s="302"/>
      <c r="U2" s="302"/>
      <c r="V2" s="302"/>
      <c r="W2" s="302"/>
      <c r="X2" s="302"/>
      <c r="Y2" s="302"/>
      <c r="Z2" s="302"/>
      <c r="AA2" s="302"/>
      <c r="AB2" s="302"/>
      <c r="AC2" s="302"/>
      <c r="AD2" s="302"/>
      <c r="AE2" s="302"/>
      <c r="AF2" s="302"/>
      <c r="AG2" s="302"/>
      <c r="AH2" s="302"/>
    </row>
    <row r="3" spans="1:34" ht="20.100000000000001" customHeight="1" x14ac:dyDescent="0.25">
      <c r="A3" s="271" t="s">
        <v>128</v>
      </c>
      <c r="B3" s="271"/>
      <c r="C3" s="271"/>
      <c r="D3" s="271"/>
      <c r="E3" s="271"/>
      <c r="F3" s="271"/>
      <c r="G3" s="184"/>
      <c r="H3" s="272" t="s">
        <v>129</v>
      </c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2"/>
      <c r="AD3" s="272"/>
      <c r="AE3" s="272"/>
      <c r="AF3" s="272"/>
      <c r="AG3" s="272"/>
      <c r="AH3" s="272"/>
    </row>
    <row r="4" spans="1:34" ht="16.5" customHeight="1" x14ac:dyDescent="0.35">
      <c r="A4" s="47"/>
      <c r="B4" s="283" t="s">
        <v>75</v>
      </c>
      <c r="C4" s="283"/>
      <c r="D4" s="283"/>
      <c r="E4" s="283"/>
      <c r="F4" s="283"/>
      <c r="G4" s="46"/>
      <c r="H4" s="303" t="s">
        <v>168</v>
      </c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  <c r="AG4" s="304"/>
      <c r="AH4" s="304"/>
    </row>
    <row r="5" spans="1:34" ht="19.5" thickBot="1" x14ac:dyDescent="0.35">
      <c r="B5" s="301" t="s">
        <v>120</v>
      </c>
      <c r="C5" s="301"/>
      <c r="D5" s="301"/>
      <c r="E5" s="301"/>
      <c r="F5" s="301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  <c r="AE5" s="304"/>
      <c r="AF5" s="304"/>
      <c r="AG5" s="304"/>
      <c r="AH5" s="304"/>
    </row>
    <row r="6" spans="1:34" ht="51" customHeight="1" thickBot="1" x14ac:dyDescent="0.3">
      <c r="A6" s="48" t="s">
        <v>87</v>
      </c>
      <c r="B6" s="49" t="s">
        <v>72</v>
      </c>
      <c r="C6" s="50" t="s">
        <v>73</v>
      </c>
      <c r="D6" s="50" t="s">
        <v>70</v>
      </c>
      <c r="E6" s="50" t="s">
        <v>71</v>
      </c>
      <c r="F6" s="51" t="s">
        <v>59</v>
      </c>
      <c r="G6" s="23"/>
      <c r="H6" s="163" t="s">
        <v>135</v>
      </c>
      <c r="I6" s="164">
        <v>14202</v>
      </c>
      <c r="J6" s="165" t="s">
        <v>136</v>
      </c>
      <c r="K6" s="164">
        <v>732</v>
      </c>
      <c r="L6" s="288" t="s">
        <v>137</v>
      </c>
      <c r="M6" s="288"/>
      <c r="N6" s="289" t="s">
        <v>160</v>
      </c>
      <c r="O6" s="289"/>
      <c r="P6" s="289"/>
      <c r="Q6" s="290" t="s">
        <v>144</v>
      </c>
      <c r="R6" s="290"/>
      <c r="S6" s="166">
        <v>6.9</v>
      </c>
      <c r="T6" s="167" t="s">
        <v>147</v>
      </c>
      <c r="U6" s="54"/>
      <c r="V6" s="163" t="s">
        <v>135</v>
      </c>
      <c r="W6" s="180">
        <v>14222</v>
      </c>
      <c r="X6" s="179" t="s">
        <v>136</v>
      </c>
      <c r="Y6" s="180">
        <v>740</v>
      </c>
      <c r="Z6" s="288" t="s">
        <v>137</v>
      </c>
      <c r="AA6" s="288"/>
      <c r="AB6" s="289" t="s">
        <v>162</v>
      </c>
      <c r="AC6" s="289"/>
      <c r="AD6" s="289"/>
      <c r="AE6" s="290" t="s">
        <v>144</v>
      </c>
      <c r="AF6" s="290"/>
      <c r="AG6" s="166">
        <v>8.84</v>
      </c>
      <c r="AH6" s="167" t="s">
        <v>147</v>
      </c>
    </row>
    <row r="7" spans="1:34" ht="30" customHeight="1" x14ac:dyDescent="0.25">
      <c r="A7" s="25" t="s">
        <v>83</v>
      </c>
      <c r="B7" s="37">
        <f>IF((B8+B9+B10)&gt;0,B8+B9+B10,0)</f>
        <v>169</v>
      </c>
      <c r="C7" s="38">
        <f>IF((C8+C9+C10)&gt;0,C8+C9+C10,0)</f>
        <v>3497</v>
      </c>
      <c r="D7" s="38">
        <f>IF((D8+D9+D10)&gt;0,D8+D9+D10,0)</f>
        <v>975</v>
      </c>
      <c r="E7" s="38">
        <f>IF((E8+E9+E10)&gt;0,E8+E9+E10,0)</f>
        <v>106</v>
      </c>
      <c r="F7" s="39">
        <f>IF((F8+F9+F10)&gt;0,F8+F9+F10,0)</f>
        <v>473</v>
      </c>
      <c r="H7" s="280" t="s">
        <v>139</v>
      </c>
      <c r="I7" s="280"/>
      <c r="J7" s="175" t="s">
        <v>121</v>
      </c>
      <c r="K7" s="175" t="s">
        <v>140</v>
      </c>
      <c r="L7" s="280" t="s">
        <v>142</v>
      </c>
      <c r="M7" s="280"/>
      <c r="N7" s="175" t="s">
        <v>143</v>
      </c>
      <c r="O7" s="280" t="s">
        <v>145</v>
      </c>
      <c r="P7" s="280"/>
      <c r="Q7" s="280" t="s">
        <v>146</v>
      </c>
      <c r="R7" s="280"/>
      <c r="S7" s="280" t="s">
        <v>169</v>
      </c>
      <c r="T7" s="280"/>
      <c r="U7" s="182"/>
      <c r="V7" s="280" t="s">
        <v>139</v>
      </c>
      <c r="W7" s="280"/>
      <c r="X7" s="181" t="s">
        <v>121</v>
      </c>
      <c r="Y7" s="181" t="s">
        <v>140</v>
      </c>
      <c r="Z7" s="280" t="s">
        <v>142</v>
      </c>
      <c r="AA7" s="280"/>
      <c r="AB7" s="181" t="s">
        <v>143</v>
      </c>
      <c r="AC7" s="280" t="s">
        <v>145</v>
      </c>
      <c r="AD7" s="280"/>
      <c r="AE7" s="280" t="s">
        <v>146</v>
      </c>
      <c r="AF7" s="280"/>
      <c r="AG7" s="280" t="s">
        <v>169</v>
      </c>
      <c r="AH7" s="280"/>
    </row>
    <row r="8" spans="1:34" ht="15" customHeight="1" x14ac:dyDescent="0.25">
      <c r="A8" s="26" t="s">
        <v>78</v>
      </c>
      <c r="B8" s="124">
        <v>169</v>
      </c>
      <c r="C8" s="116">
        <v>1482</v>
      </c>
      <c r="D8" s="116">
        <v>251</v>
      </c>
      <c r="E8" s="116"/>
      <c r="F8" s="117"/>
      <c r="H8" s="281" t="s">
        <v>138</v>
      </c>
      <c r="I8" s="281"/>
      <c r="J8" s="274">
        <v>12</v>
      </c>
      <c r="K8" s="176" t="s">
        <v>78</v>
      </c>
      <c r="L8" s="279">
        <v>1</v>
      </c>
      <c r="M8" s="279"/>
      <c r="N8" s="177">
        <v>5</v>
      </c>
      <c r="O8" s="278">
        <f>((J8*L8)*(N8/100)*$S$6)</f>
        <v>4.1400000000000006</v>
      </c>
      <c r="P8" s="278"/>
      <c r="Q8" s="278">
        <f>O8*9.2</f>
        <v>38.088000000000001</v>
      </c>
      <c r="R8" s="278"/>
      <c r="S8" s="278">
        <f>(Q8/1000)*0.249</f>
        <v>9.4839120000000006E-3</v>
      </c>
      <c r="T8" s="278"/>
      <c r="U8" s="183"/>
      <c r="V8" s="281" t="s">
        <v>138</v>
      </c>
      <c r="W8" s="281"/>
      <c r="X8" s="274">
        <v>17</v>
      </c>
      <c r="Y8" s="176" t="s">
        <v>78</v>
      </c>
      <c r="Z8" s="279">
        <v>1</v>
      </c>
      <c r="AA8" s="279"/>
      <c r="AB8" s="177">
        <v>5</v>
      </c>
      <c r="AC8" s="278">
        <f>((X8*Z8)*(AB8/100)*$AG$6)</f>
        <v>7.5140000000000002</v>
      </c>
      <c r="AD8" s="278"/>
      <c r="AE8" s="278">
        <f>AC8*9.2</f>
        <v>69.128799999999998</v>
      </c>
      <c r="AF8" s="278"/>
      <c r="AG8" s="278">
        <f>(AE8/1000)*0.249</f>
        <v>1.7213071200000003E-2</v>
      </c>
      <c r="AH8" s="278"/>
    </row>
    <row r="9" spans="1:34" ht="15" customHeight="1" x14ac:dyDescent="0.25">
      <c r="A9" s="26" t="s">
        <v>62</v>
      </c>
      <c r="B9" s="124"/>
      <c r="C9" s="116">
        <v>909</v>
      </c>
      <c r="D9" s="116">
        <v>64</v>
      </c>
      <c r="E9" s="116"/>
      <c r="F9" s="117"/>
      <c r="H9" s="281"/>
      <c r="I9" s="281"/>
      <c r="J9" s="275"/>
      <c r="K9" s="176" t="s">
        <v>62</v>
      </c>
      <c r="L9" s="277" t="s">
        <v>117</v>
      </c>
      <c r="M9" s="277"/>
      <c r="N9" s="178"/>
      <c r="O9" s="282"/>
      <c r="P9" s="282"/>
      <c r="Q9" s="282"/>
      <c r="R9" s="282"/>
      <c r="S9" s="282"/>
      <c r="T9" s="282"/>
      <c r="U9" s="183"/>
      <c r="V9" s="281"/>
      <c r="W9" s="281"/>
      <c r="X9" s="275"/>
      <c r="Y9" s="176" t="s">
        <v>62</v>
      </c>
      <c r="Z9" s="277" t="s">
        <v>117</v>
      </c>
      <c r="AA9" s="277"/>
      <c r="AB9" s="178"/>
      <c r="AC9" s="282"/>
      <c r="AD9" s="282"/>
      <c r="AE9" s="282"/>
      <c r="AF9" s="282"/>
      <c r="AG9" s="282"/>
      <c r="AH9" s="282"/>
    </row>
    <row r="10" spans="1:34" ht="15" customHeight="1" thickBot="1" x14ac:dyDescent="0.3">
      <c r="A10" s="27" t="s">
        <v>79</v>
      </c>
      <c r="B10" s="125"/>
      <c r="C10" s="119">
        <v>1106</v>
      </c>
      <c r="D10" s="119">
        <v>660</v>
      </c>
      <c r="E10" s="119">
        <v>106</v>
      </c>
      <c r="F10" s="120">
        <v>473</v>
      </c>
      <c r="H10" s="281"/>
      <c r="I10" s="281"/>
      <c r="J10" s="276"/>
      <c r="K10" s="176" t="s">
        <v>141</v>
      </c>
      <c r="L10" s="277" t="s">
        <v>117</v>
      </c>
      <c r="M10" s="277"/>
      <c r="N10" s="178"/>
      <c r="O10" s="282"/>
      <c r="P10" s="282"/>
      <c r="Q10" s="282"/>
      <c r="R10" s="282"/>
      <c r="S10" s="282"/>
      <c r="T10" s="282"/>
      <c r="U10" s="183"/>
      <c r="V10" s="281"/>
      <c r="W10" s="281"/>
      <c r="X10" s="276"/>
      <c r="Y10" s="176" t="s">
        <v>141</v>
      </c>
      <c r="Z10" s="277" t="s">
        <v>117</v>
      </c>
      <c r="AA10" s="277"/>
      <c r="AB10" s="178"/>
      <c r="AC10" s="282"/>
      <c r="AD10" s="282"/>
      <c r="AE10" s="282"/>
      <c r="AF10" s="282"/>
      <c r="AG10" s="282"/>
      <c r="AH10" s="282"/>
    </row>
    <row r="11" spans="1:34" ht="30" customHeight="1" x14ac:dyDescent="0.25">
      <c r="A11" s="25" t="s">
        <v>80</v>
      </c>
      <c r="B11" s="286" t="s">
        <v>81</v>
      </c>
      <c r="C11" s="286"/>
      <c r="D11" s="286"/>
      <c r="E11" s="287"/>
      <c r="F11" s="24" t="s">
        <v>82</v>
      </c>
      <c r="H11" s="273" t="s">
        <v>148</v>
      </c>
      <c r="I11" s="273"/>
      <c r="J11" s="274">
        <v>774</v>
      </c>
      <c r="K11" s="176" t="s">
        <v>78</v>
      </c>
      <c r="L11" s="279">
        <v>0.42399999999999999</v>
      </c>
      <c r="M11" s="279"/>
      <c r="N11" s="177">
        <v>7.4</v>
      </c>
      <c r="O11" s="278">
        <f t="shared" ref="O11" si="0">((J11*L11)*(N11/100)*$S$6)</f>
        <v>167.56666560000002</v>
      </c>
      <c r="P11" s="278"/>
      <c r="Q11" s="278">
        <f t="shared" ref="Q11:Q13" si="1">O11*9.2</f>
        <v>1541.61332352</v>
      </c>
      <c r="R11" s="278"/>
      <c r="S11" s="278">
        <f t="shared" ref="S11:S13" si="2">(Q11/1000)*0.249</f>
        <v>0.38386171755648002</v>
      </c>
      <c r="T11" s="278"/>
      <c r="V11" s="273" t="s">
        <v>148</v>
      </c>
      <c r="W11" s="273"/>
      <c r="X11" s="274">
        <v>3077</v>
      </c>
      <c r="Y11" s="176" t="s">
        <v>78</v>
      </c>
      <c r="Z11" s="279">
        <v>0.42399999999999999</v>
      </c>
      <c r="AA11" s="279"/>
      <c r="AB11" s="177">
        <v>7.4</v>
      </c>
      <c r="AC11" s="278">
        <f>((X11*Z11)*(AB11/100)*$AG$6)</f>
        <v>853.44853568000008</v>
      </c>
      <c r="AD11" s="278"/>
      <c r="AE11" s="278">
        <f t="shared" ref="AE11:AE16" si="3">AC11*9.2</f>
        <v>7851.7265282560002</v>
      </c>
      <c r="AF11" s="278"/>
      <c r="AG11" s="278">
        <f t="shared" ref="AG11:AG16" si="4">(AE11/1000)*0.249</f>
        <v>1.955079905535744</v>
      </c>
      <c r="AH11" s="278"/>
    </row>
    <row r="12" spans="1:34" ht="15" customHeight="1" x14ac:dyDescent="0.25">
      <c r="A12" s="26" t="s">
        <v>78</v>
      </c>
      <c r="B12" s="115">
        <v>6459</v>
      </c>
      <c r="C12" s="116">
        <v>11097</v>
      </c>
      <c r="D12" s="116">
        <v>12349</v>
      </c>
      <c r="E12" s="116"/>
      <c r="F12" s="117"/>
      <c r="H12" s="273"/>
      <c r="I12" s="273"/>
      <c r="J12" s="275"/>
      <c r="K12" s="176" t="s">
        <v>62</v>
      </c>
      <c r="L12" s="279">
        <v>0.26</v>
      </c>
      <c r="M12" s="279"/>
      <c r="N12" s="177">
        <v>9.6999999999999993</v>
      </c>
      <c r="O12" s="278">
        <f>((J11*L12)*(N12/100)*$S$6)</f>
        <v>134.689932</v>
      </c>
      <c r="P12" s="278"/>
      <c r="Q12" s="278">
        <f t="shared" si="1"/>
        <v>1239.1473744</v>
      </c>
      <c r="R12" s="278"/>
      <c r="S12" s="278">
        <f t="shared" si="2"/>
        <v>0.30854769622559997</v>
      </c>
      <c r="T12" s="278"/>
      <c r="V12" s="273"/>
      <c r="W12" s="273"/>
      <c r="X12" s="275"/>
      <c r="Y12" s="176" t="s">
        <v>62</v>
      </c>
      <c r="Z12" s="279">
        <v>0.26</v>
      </c>
      <c r="AA12" s="279"/>
      <c r="AB12" s="177">
        <v>9.6999999999999993</v>
      </c>
      <c r="AC12" s="278">
        <f>((X11*Z12)*(AB12/100)*$AG$6)</f>
        <v>686.00114959999985</v>
      </c>
      <c r="AD12" s="278"/>
      <c r="AE12" s="278">
        <f t="shared" si="3"/>
        <v>6311.2105763199979</v>
      </c>
      <c r="AF12" s="278"/>
      <c r="AG12" s="278">
        <f t="shared" si="4"/>
        <v>1.5714914335036794</v>
      </c>
      <c r="AH12" s="278"/>
    </row>
    <row r="13" spans="1:34" ht="15" customHeight="1" x14ac:dyDescent="0.25">
      <c r="A13" s="26" t="s">
        <v>62</v>
      </c>
      <c r="B13" s="115"/>
      <c r="C13" s="116">
        <v>12769</v>
      </c>
      <c r="D13" s="116">
        <v>16057</v>
      </c>
      <c r="E13" s="116"/>
      <c r="F13" s="117"/>
      <c r="H13" s="273"/>
      <c r="I13" s="273"/>
      <c r="J13" s="276"/>
      <c r="K13" s="176" t="s">
        <v>141</v>
      </c>
      <c r="L13" s="279">
        <v>0.316</v>
      </c>
      <c r="M13" s="279"/>
      <c r="N13" s="177">
        <v>6.8</v>
      </c>
      <c r="O13" s="278">
        <f>((J11*L13)*(N13/100)*$S$6)</f>
        <v>114.7588128</v>
      </c>
      <c r="P13" s="278"/>
      <c r="Q13" s="278">
        <f t="shared" si="1"/>
        <v>1055.78107776</v>
      </c>
      <c r="R13" s="278"/>
      <c r="S13" s="278">
        <f t="shared" si="2"/>
        <v>0.26288948836224002</v>
      </c>
      <c r="T13" s="278"/>
      <c r="V13" s="273"/>
      <c r="W13" s="273"/>
      <c r="X13" s="276"/>
      <c r="Y13" s="176" t="s">
        <v>141</v>
      </c>
      <c r="Z13" s="279">
        <v>0.316</v>
      </c>
      <c r="AA13" s="279"/>
      <c r="AB13" s="177">
        <v>6.8</v>
      </c>
      <c r="AC13" s="278">
        <f>((X11*Z13)*(AB13/100)*$AG$6)</f>
        <v>584.48821184000008</v>
      </c>
      <c r="AD13" s="278"/>
      <c r="AE13" s="278">
        <f t="shared" si="3"/>
        <v>5377.2915489280003</v>
      </c>
      <c r="AF13" s="278"/>
      <c r="AG13" s="278">
        <f t="shared" si="4"/>
        <v>1.338945595683072</v>
      </c>
      <c r="AH13" s="278"/>
    </row>
    <row r="14" spans="1:34" ht="15" customHeight="1" thickBot="1" x14ac:dyDescent="0.3">
      <c r="A14" s="27" t="s">
        <v>79</v>
      </c>
      <c r="B14" s="118"/>
      <c r="C14" s="119">
        <v>14070</v>
      </c>
      <c r="D14" s="119">
        <v>25460</v>
      </c>
      <c r="E14" s="119">
        <v>52719</v>
      </c>
      <c r="F14" s="120">
        <v>360</v>
      </c>
      <c r="H14" s="273" t="s">
        <v>149</v>
      </c>
      <c r="I14" s="273"/>
      <c r="J14" s="274">
        <v>100</v>
      </c>
      <c r="K14" s="176" t="s">
        <v>78</v>
      </c>
      <c r="L14" s="279">
        <v>0.05</v>
      </c>
      <c r="M14" s="279"/>
      <c r="N14" s="177">
        <v>13.4</v>
      </c>
      <c r="O14" s="278">
        <f t="shared" ref="O14" si="5">((J14*L14)*(N14/100)*$S$6)</f>
        <v>4.6230000000000002</v>
      </c>
      <c r="P14" s="278"/>
      <c r="Q14" s="278">
        <f t="shared" ref="Q14:Q16" si="6">O14*9.2</f>
        <v>42.531599999999997</v>
      </c>
      <c r="R14" s="278"/>
      <c r="S14" s="278">
        <f t="shared" ref="S14:S16" si="7">(Q14/1000)*0.249</f>
        <v>1.0590368399999999E-2</v>
      </c>
      <c r="T14" s="278"/>
      <c r="V14" s="273" t="s">
        <v>149</v>
      </c>
      <c r="W14" s="273"/>
      <c r="X14" s="274">
        <v>580</v>
      </c>
      <c r="Y14" s="176" t="s">
        <v>78</v>
      </c>
      <c r="Z14" s="279">
        <v>0.05</v>
      </c>
      <c r="AA14" s="279"/>
      <c r="AB14" s="177">
        <v>13.4</v>
      </c>
      <c r="AC14" s="278">
        <f>((X14*Z14)*(AB14/100)*$AG$6)</f>
        <v>34.352240000000002</v>
      </c>
      <c r="AD14" s="278"/>
      <c r="AE14" s="278">
        <f t="shared" si="3"/>
        <v>316.04060800000002</v>
      </c>
      <c r="AF14" s="278"/>
      <c r="AG14" s="278">
        <f t="shared" si="4"/>
        <v>7.8694111391999999E-2</v>
      </c>
      <c r="AH14" s="278"/>
    </row>
    <row r="15" spans="1:34" ht="30" customHeight="1" x14ac:dyDescent="0.25">
      <c r="A15" s="25" t="s">
        <v>74</v>
      </c>
      <c r="B15" s="135" t="str">
        <f>IF((B16+B17+B18)&gt;0,(B16+B17+B18)/(IF(B16&gt;0,1,0)+IF(B17&gt;0,1,0)+IF(B18&gt;0,1,0)),"")</f>
        <v/>
      </c>
      <c r="C15" s="136" t="str">
        <f t="shared" ref="C15:F15" si="8">IF((C16+C17+C18)&gt;0,(C16+C17+C18)/(IF(C16&gt;0,1,0)+IF(C17&gt;0,1,0)+IF(C18&gt;0,1,0)),"")</f>
        <v/>
      </c>
      <c r="D15" s="136" t="str">
        <f t="shared" si="8"/>
        <v/>
      </c>
      <c r="E15" s="136" t="str">
        <f t="shared" si="8"/>
        <v/>
      </c>
      <c r="F15" s="137" t="str">
        <f t="shared" si="8"/>
        <v/>
      </c>
      <c r="H15" s="273"/>
      <c r="I15" s="273"/>
      <c r="J15" s="275"/>
      <c r="K15" s="176" t="s">
        <v>62</v>
      </c>
      <c r="L15" s="279">
        <v>0.05</v>
      </c>
      <c r="M15" s="279"/>
      <c r="N15" s="177">
        <v>15.7</v>
      </c>
      <c r="O15" s="278">
        <f>((J14*L15)*(N15/100)*$S$6)</f>
        <v>5.4165000000000001</v>
      </c>
      <c r="P15" s="278"/>
      <c r="Q15" s="278">
        <f t="shared" si="6"/>
        <v>49.831799999999994</v>
      </c>
      <c r="R15" s="278"/>
      <c r="S15" s="278">
        <f t="shared" si="7"/>
        <v>1.2408118199999998E-2</v>
      </c>
      <c r="T15" s="278"/>
      <c r="V15" s="273"/>
      <c r="W15" s="273"/>
      <c r="X15" s="275"/>
      <c r="Y15" s="176" t="s">
        <v>62</v>
      </c>
      <c r="Z15" s="279">
        <v>0.05</v>
      </c>
      <c r="AA15" s="279"/>
      <c r="AB15" s="177">
        <v>15.7</v>
      </c>
      <c r="AC15" s="278">
        <f>((X14*Z15)*(AB15/100)*$AG$6)</f>
        <v>40.248519999999999</v>
      </c>
      <c r="AD15" s="278"/>
      <c r="AE15" s="278">
        <f t="shared" si="3"/>
        <v>370.28638399999994</v>
      </c>
      <c r="AF15" s="278"/>
      <c r="AG15" s="278">
        <f t="shared" si="4"/>
        <v>9.2201309615999996E-2</v>
      </c>
      <c r="AH15" s="278"/>
    </row>
    <row r="16" spans="1:34" ht="15" customHeight="1" x14ac:dyDescent="0.25">
      <c r="A16" s="26" t="s">
        <v>78</v>
      </c>
      <c r="B16" s="126"/>
      <c r="C16" s="127"/>
      <c r="D16" s="127"/>
      <c r="E16" s="127"/>
      <c r="F16" s="128"/>
      <c r="H16" s="273"/>
      <c r="I16" s="273"/>
      <c r="J16" s="276"/>
      <c r="K16" s="176" t="s">
        <v>141</v>
      </c>
      <c r="L16" s="279">
        <v>0.9</v>
      </c>
      <c r="M16" s="279"/>
      <c r="N16" s="177">
        <v>11</v>
      </c>
      <c r="O16" s="278">
        <f>((J14*L16)*(N16/100)*$S$6)</f>
        <v>68.31</v>
      </c>
      <c r="P16" s="278"/>
      <c r="Q16" s="278">
        <f t="shared" si="6"/>
        <v>628.452</v>
      </c>
      <c r="R16" s="278"/>
      <c r="S16" s="278">
        <f t="shared" si="7"/>
        <v>0.156484548</v>
      </c>
      <c r="T16" s="278"/>
      <c r="V16" s="273"/>
      <c r="W16" s="273"/>
      <c r="X16" s="276"/>
      <c r="Y16" s="176" t="s">
        <v>141</v>
      </c>
      <c r="Z16" s="279">
        <v>0.9</v>
      </c>
      <c r="AA16" s="279"/>
      <c r="AB16" s="177">
        <v>11</v>
      </c>
      <c r="AC16" s="278">
        <f>((X14*Z16)*(AB16/100)*$AG$6)</f>
        <v>507.59280000000001</v>
      </c>
      <c r="AD16" s="278"/>
      <c r="AE16" s="278">
        <f t="shared" si="3"/>
        <v>4669.85376</v>
      </c>
      <c r="AF16" s="278"/>
      <c r="AG16" s="278">
        <f t="shared" si="4"/>
        <v>1.1627935862399998</v>
      </c>
      <c r="AH16" s="278"/>
    </row>
    <row r="17" spans="1:34" ht="15" customHeight="1" x14ac:dyDescent="0.25">
      <c r="A17" s="26" t="s">
        <v>62</v>
      </c>
      <c r="B17" s="126"/>
      <c r="C17" s="127"/>
      <c r="D17" s="127"/>
      <c r="E17" s="127"/>
      <c r="F17" s="128"/>
      <c r="H17" s="273" t="s">
        <v>150</v>
      </c>
      <c r="I17" s="273"/>
      <c r="J17" s="274">
        <f>25+13</f>
        <v>38</v>
      </c>
      <c r="K17" s="176" t="s">
        <v>78</v>
      </c>
      <c r="L17" s="277" t="s">
        <v>117</v>
      </c>
      <c r="M17" s="277"/>
      <c r="N17" s="177"/>
      <c r="O17" s="278"/>
      <c r="P17" s="278"/>
      <c r="Q17" s="278"/>
      <c r="R17" s="278"/>
      <c r="S17" s="278"/>
      <c r="T17" s="278"/>
      <c r="V17" s="273" t="s">
        <v>150</v>
      </c>
      <c r="W17" s="273"/>
      <c r="X17" s="274">
        <f>206+278</f>
        <v>484</v>
      </c>
      <c r="Y17" s="176" t="s">
        <v>78</v>
      </c>
      <c r="Z17" s="277" t="s">
        <v>117</v>
      </c>
      <c r="AA17" s="277"/>
      <c r="AB17" s="177"/>
      <c r="AC17" s="278"/>
      <c r="AD17" s="278"/>
      <c r="AE17" s="278"/>
      <c r="AF17" s="278"/>
      <c r="AG17" s="278"/>
      <c r="AH17" s="278"/>
    </row>
    <row r="18" spans="1:34" ht="15" customHeight="1" thickBot="1" x14ac:dyDescent="0.3">
      <c r="A18" s="27" t="s">
        <v>79</v>
      </c>
      <c r="B18" s="129"/>
      <c r="C18" s="130"/>
      <c r="D18" s="130"/>
      <c r="E18" s="130"/>
      <c r="F18" s="131"/>
      <c r="H18" s="273"/>
      <c r="I18" s="273"/>
      <c r="J18" s="275"/>
      <c r="K18" s="176" t="s">
        <v>62</v>
      </c>
      <c r="L18" s="277" t="s">
        <v>117</v>
      </c>
      <c r="M18" s="277"/>
      <c r="N18" s="177"/>
      <c r="O18" s="278"/>
      <c r="P18" s="278"/>
      <c r="Q18" s="278"/>
      <c r="R18" s="278"/>
      <c r="S18" s="278"/>
      <c r="T18" s="278"/>
      <c r="V18" s="273"/>
      <c r="W18" s="273"/>
      <c r="X18" s="275"/>
      <c r="Y18" s="176" t="s">
        <v>62</v>
      </c>
      <c r="Z18" s="277" t="s">
        <v>117</v>
      </c>
      <c r="AA18" s="277"/>
      <c r="AB18" s="177"/>
      <c r="AC18" s="278"/>
      <c r="AD18" s="278"/>
      <c r="AE18" s="278"/>
      <c r="AF18" s="278"/>
      <c r="AG18" s="278"/>
      <c r="AH18" s="278"/>
    </row>
    <row r="19" spans="1:34" ht="30" customHeight="1" x14ac:dyDescent="0.25">
      <c r="A19" s="28" t="s">
        <v>76</v>
      </c>
      <c r="B19" s="284" t="s">
        <v>92</v>
      </c>
      <c r="C19" s="285"/>
      <c r="D19" s="285"/>
      <c r="E19" s="285"/>
      <c r="F19" s="29" t="s">
        <v>77</v>
      </c>
      <c r="H19" s="273"/>
      <c r="I19" s="273"/>
      <c r="J19" s="276"/>
      <c r="K19" s="176" t="s">
        <v>141</v>
      </c>
      <c r="L19" s="279">
        <v>1</v>
      </c>
      <c r="M19" s="279"/>
      <c r="N19" s="177">
        <v>29</v>
      </c>
      <c r="O19" s="278">
        <f>((J17*L19)*(N19/100)*$S$6)</f>
        <v>76.037999999999997</v>
      </c>
      <c r="P19" s="278"/>
      <c r="Q19" s="278">
        <f t="shared" ref="Q19" si="9">O19*9.2</f>
        <v>699.54959999999994</v>
      </c>
      <c r="R19" s="278"/>
      <c r="S19" s="278">
        <f t="shared" ref="S19" si="10">(Q19/1000)*0.249</f>
        <v>0.17418785040000001</v>
      </c>
      <c r="T19" s="278"/>
      <c r="V19" s="273"/>
      <c r="W19" s="273"/>
      <c r="X19" s="276"/>
      <c r="Y19" s="176" t="s">
        <v>141</v>
      </c>
      <c r="Z19" s="279">
        <v>1</v>
      </c>
      <c r="AA19" s="279"/>
      <c r="AB19" s="177">
        <v>29</v>
      </c>
      <c r="AC19" s="278">
        <f>((X17*Z19)*(AB19/100)*$AG$6)</f>
        <v>1240.7823999999998</v>
      </c>
      <c r="AD19" s="278"/>
      <c r="AE19" s="278">
        <f t="shared" ref="AE19" si="11">AC19*9.2</f>
        <v>11415.198079999998</v>
      </c>
      <c r="AF19" s="278"/>
      <c r="AG19" s="278">
        <f t="shared" ref="AG19" si="12">(AE19/1000)*0.249</f>
        <v>2.8423843219199996</v>
      </c>
      <c r="AH19" s="278"/>
    </row>
    <row r="20" spans="1:34" ht="15" customHeight="1" x14ac:dyDescent="0.25">
      <c r="A20" s="26" t="s">
        <v>78</v>
      </c>
      <c r="B20" s="122">
        <v>5</v>
      </c>
      <c r="C20" s="127">
        <v>7.4</v>
      </c>
      <c r="D20" s="127">
        <v>13.4</v>
      </c>
      <c r="E20" s="127"/>
      <c r="F20" s="128"/>
      <c r="H20" s="273" t="s">
        <v>151</v>
      </c>
      <c r="I20" s="273"/>
      <c r="J20" s="274">
        <v>11</v>
      </c>
      <c r="K20" s="176" t="s">
        <v>78</v>
      </c>
      <c r="L20" s="277" t="s">
        <v>117</v>
      </c>
      <c r="M20" s="277"/>
      <c r="N20" s="177"/>
      <c r="O20" s="278"/>
      <c r="P20" s="278"/>
      <c r="Q20" s="278"/>
      <c r="R20" s="278"/>
      <c r="S20" s="278"/>
      <c r="T20" s="278"/>
      <c r="V20" s="273" t="s">
        <v>151</v>
      </c>
      <c r="W20" s="273"/>
      <c r="X20" s="274">
        <v>34</v>
      </c>
      <c r="Y20" s="176" t="s">
        <v>78</v>
      </c>
      <c r="Z20" s="277" t="s">
        <v>117</v>
      </c>
      <c r="AA20" s="277"/>
      <c r="AB20" s="177"/>
      <c r="AC20" s="278"/>
      <c r="AD20" s="278"/>
      <c r="AE20" s="278"/>
      <c r="AF20" s="278"/>
      <c r="AG20" s="278"/>
      <c r="AH20" s="278"/>
    </row>
    <row r="21" spans="1:34" ht="15" customHeight="1" x14ac:dyDescent="0.25">
      <c r="A21" s="26" t="s">
        <v>62</v>
      </c>
      <c r="B21" s="122"/>
      <c r="C21" s="127">
        <v>9.6999999999999993</v>
      </c>
      <c r="D21" s="127">
        <v>15.7</v>
      </c>
      <c r="E21" s="127"/>
      <c r="F21" s="128"/>
      <c r="H21" s="273"/>
      <c r="I21" s="273"/>
      <c r="J21" s="275"/>
      <c r="K21" s="176" t="s">
        <v>62</v>
      </c>
      <c r="L21" s="277" t="s">
        <v>117</v>
      </c>
      <c r="M21" s="277"/>
      <c r="N21" s="177"/>
      <c r="O21" s="278"/>
      <c r="P21" s="278"/>
      <c r="Q21" s="278"/>
      <c r="R21" s="278"/>
      <c r="S21" s="278"/>
      <c r="T21" s="278"/>
      <c r="V21" s="273"/>
      <c r="W21" s="273"/>
      <c r="X21" s="275"/>
      <c r="Y21" s="176" t="s">
        <v>62</v>
      </c>
      <c r="Z21" s="277" t="s">
        <v>117</v>
      </c>
      <c r="AA21" s="277"/>
      <c r="AB21" s="177"/>
      <c r="AC21" s="278"/>
      <c r="AD21" s="278"/>
      <c r="AE21" s="278"/>
      <c r="AF21" s="278"/>
      <c r="AG21" s="278"/>
      <c r="AH21" s="278"/>
    </row>
    <row r="22" spans="1:34" ht="15" customHeight="1" thickBot="1" x14ac:dyDescent="0.3">
      <c r="A22" s="30" t="s">
        <v>79</v>
      </c>
      <c r="B22" s="132"/>
      <c r="C22" s="133">
        <v>6.8</v>
      </c>
      <c r="D22" s="133">
        <v>11</v>
      </c>
      <c r="E22" s="133">
        <v>29</v>
      </c>
      <c r="F22" s="134">
        <v>9</v>
      </c>
      <c r="H22" s="273"/>
      <c r="I22" s="273"/>
      <c r="J22" s="276"/>
      <c r="K22" s="176" t="s">
        <v>141</v>
      </c>
      <c r="L22" s="279">
        <v>1</v>
      </c>
      <c r="M22" s="279"/>
      <c r="N22" s="177">
        <v>26</v>
      </c>
      <c r="O22" s="278">
        <f>((J20*L22)*(N22/100)*$S$6)</f>
        <v>19.734000000000002</v>
      </c>
      <c r="P22" s="278"/>
      <c r="Q22" s="278">
        <f t="shared" ref="Q22" si="13">O22*9.2</f>
        <v>181.55279999999999</v>
      </c>
      <c r="R22" s="278"/>
      <c r="S22" s="278">
        <f t="shared" ref="S22" si="14">(Q22/1000)*0.249</f>
        <v>4.5206647199999998E-2</v>
      </c>
      <c r="T22" s="278"/>
      <c r="V22" s="273"/>
      <c r="W22" s="273"/>
      <c r="X22" s="276"/>
      <c r="Y22" s="176" t="s">
        <v>141</v>
      </c>
      <c r="Z22" s="279">
        <v>1</v>
      </c>
      <c r="AA22" s="279"/>
      <c r="AB22" s="177">
        <v>26</v>
      </c>
      <c r="AC22" s="278">
        <f>((X20*Z22)*(AB22/100)*$AG$6)</f>
        <v>78.145600000000002</v>
      </c>
      <c r="AD22" s="278"/>
      <c r="AE22" s="278">
        <f t="shared" ref="AE22" si="15">AC22*9.2</f>
        <v>718.93952000000002</v>
      </c>
      <c r="AF22" s="278"/>
      <c r="AG22" s="278">
        <f t="shared" ref="AG22" si="16">(AE22/1000)*0.249</f>
        <v>0.17901594048000002</v>
      </c>
      <c r="AH22" s="278"/>
    </row>
    <row r="23" spans="1:34" ht="30" customHeight="1" thickBot="1" x14ac:dyDescent="0.3">
      <c r="A23" s="36" t="s">
        <v>84</v>
      </c>
      <c r="B23" s="35">
        <f>IF((B8+B9+B10)&gt;0,(B7/(B7+C7+D7+E7+F7)),"")</f>
        <v>3.2375478927203064E-2</v>
      </c>
      <c r="C23" s="31">
        <f>IF((C8+C9+C10)&gt;0,(C7/(B7+C7+D7+E7+F7)),"")</f>
        <v>0.66992337164750959</v>
      </c>
      <c r="D23" s="31">
        <f>IF((D8+D9+D10)&gt;0,(D7/(B7+C7+D7+E7+F7)),"")</f>
        <v>0.18678160919540229</v>
      </c>
      <c r="E23" s="31">
        <f>IF((E8+E9+E10)&gt;0,(E7/(B7+C7+D7+E7+F7)),"")</f>
        <v>2.0306513409961684E-2</v>
      </c>
      <c r="F23" s="32">
        <f>IF((F8+F9+F10)&gt;0,(F7/(B7+C7+D7+E7+F7)),"")</f>
        <v>9.0613026819923378E-2</v>
      </c>
      <c r="H23" s="273" t="s">
        <v>152</v>
      </c>
      <c r="I23" s="273"/>
      <c r="J23" s="274">
        <v>8</v>
      </c>
      <c r="K23" s="176" t="s">
        <v>78</v>
      </c>
      <c r="L23" s="277" t="s">
        <v>117</v>
      </c>
      <c r="M23" s="277"/>
      <c r="N23" s="177"/>
      <c r="O23" s="278"/>
      <c r="P23" s="278"/>
      <c r="Q23" s="278"/>
      <c r="R23" s="278"/>
      <c r="S23" s="278"/>
      <c r="T23" s="278"/>
      <c r="V23" s="273" t="s">
        <v>152</v>
      </c>
      <c r="W23" s="273"/>
      <c r="X23" s="274">
        <v>13</v>
      </c>
      <c r="Y23" s="176" t="s">
        <v>78</v>
      </c>
      <c r="Z23" s="277" t="s">
        <v>117</v>
      </c>
      <c r="AA23" s="277"/>
      <c r="AB23" s="177"/>
      <c r="AC23" s="278"/>
      <c r="AD23" s="278"/>
      <c r="AE23" s="278"/>
      <c r="AF23" s="278"/>
      <c r="AG23" s="278"/>
      <c r="AH23" s="278"/>
    </row>
    <row r="24" spans="1:34" ht="41.25" customHeight="1" thickBot="1" x14ac:dyDescent="0.3">
      <c r="A24" s="41" t="s">
        <v>86</v>
      </c>
      <c r="B24" s="291" t="s">
        <v>85</v>
      </c>
      <c r="C24" s="292"/>
      <c r="D24" s="292"/>
      <c r="E24" s="292"/>
      <c r="F24" s="293"/>
      <c r="H24" s="273"/>
      <c r="I24" s="273"/>
      <c r="J24" s="275"/>
      <c r="K24" s="176" t="s">
        <v>62</v>
      </c>
      <c r="L24" s="277" t="s">
        <v>117</v>
      </c>
      <c r="M24" s="277"/>
      <c r="N24" s="177"/>
      <c r="O24" s="278"/>
      <c r="P24" s="278"/>
      <c r="Q24" s="278"/>
      <c r="R24" s="278"/>
      <c r="S24" s="278"/>
      <c r="T24" s="278"/>
      <c r="V24" s="273"/>
      <c r="W24" s="273"/>
      <c r="X24" s="275"/>
      <c r="Y24" s="176" t="s">
        <v>62</v>
      </c>
      <c r="Z24" s="277" t="s">
        <v>117</v>
      </c>
      <c r="AA24" s="277"/>
      <c r="AB24" s="177"/>
      <c r="AC24" s="278"/>
      <c r="AD24" s="278"/>
      <c r="AE24" s="278"/>
      <c r="AF24" s="278"/>
      <c r="AG24" s="278"/>
      <c r="AH24" s="278"/>
    </row>
    <row r="25" spans="1:34" x14ac:dyDescent="0.25">
      <c r="A25" s="40" t="s">
        <v>78</v>
      </c>
      <c r="B25" s="88">
        <f>IF(B8&gt;0,B8/B7,"")</f>
        <v>1</v>
      </c>
      <c r="C25" s="89">
        <f>IF(C8&gt;0,C8/C7,"")</f>
        <v>0.42379182156133827</v>
      </c>
      <c r="D25" s="89">
        <f t="shared" ref="D25:E25" si="17">IF(D8&gt;0,D8/D7,"")</f>
        <v>0.25743589743589745</v>
      </c>
      <c r="E25" s="89" t="str">
        <f t="shared" si="17"/>
        <v/>
      </c>
      <c r="F25" s="90" t="str">
        <f>IF(F8&gt;0,F8/F7,"")</f>
        <v/>
      </c>
      <c r="H25" s="273"/>
      <c r="I25" s="273"/>
      <c r="J25" s="276"/>
      <c r="K25" s="176" t="s">
        <v>141</v>
      </c>
      <c r="L25" s="279">
        <v>1</v>
      </c>
      <c r="M25" s="279"/>
      <c r="N25" s="177">
        <v>27</v>
      </c>
      <c r="O25" s="278">
        <f>((J23*L25)*(N25/100)*$S$6)</f>
        <v>14.904000000000002</v>
      </c>
      <c r="P25" s="278"/>
      <c r="Q25" s="278">
        <f t="shared" ref="Q25" si="18">O25*9.2</f>
        <v>137.11680000000001</v>
      </c>
      <c r="R25" s="278"/>
      <c r="S25" s="278">
        <f t="shared" ref="S25" si="19">(Q25/1000)*0.249</f>
        <v>3.4142083199999999E-2</v>
      </c>
      <c r="T25" s="278"/>
      <c r="V25" s="273"/>
      <c r="W25" s="273"/>
      <c r="X25" s="276"/>
      <c r="Y25" s="176" t="s">
        <v>141</v>
      </c>
      <c r="Z25" s="279">
        <v>1</v>
      </c>
      <c r="AA25" s="279"/>
      <c r="AB25" s="177">
        <v>27</v>
      </c>
      <c r="AC25" s="278">
        <f>((X23*Z25)*(AB25/100)*$AG$6)</f>
        <v>31.028400000000001</v>
      </c>
      <c r="AD25" s="278"/>
      <c r="AE25" s="278">
        <f t="shared" ref="AE25" si="20">AC25*9.2</f>
        <v>285.46127999999999</v>
      </c>
      <c r="AF25" s="278"/>
      <c r="AG25" s="278">
        <f t="shared" ref="AG25" si="21">(AE25/1000)*0.249</f>
        <v>7.107985872E-2</v>
      </c>
      <c r="AH25" s="278"/>
    </row>
    <row r="26" spans="1:34" x14ac:dyDescent="0.25">
      <c r="A26" s="33" t="s">
        <v>62</v>
      </c>
      <c r="B26" s="91" t="str">
        <f>IF(B9&gt;0,B9/B7,"")</f>
        <v/>
      </c>
      <c r="C26" s="92">
        <f>IF(C9&gt;0,C9/C7,"")</f>
        <v>0.25993708893337147</v>
      </c>
      <c r="D26" s="92">
        <f>IF(D9&gt;0,D9/D7,"")</f>
        <v>6.5641025641025641E-2</v>
      </c>
      <c r="E26" s="92" t="str">
        <f>IF(E9&gt;0,E9/E7,"")</f>
        <v/>
      </c>
      <c r="F26" s="93" t="str">
        <f>IF(F9&gt;0,F9/F7,"")</f>
        <v/>
      </c>
    </row>
    <row r="27" spans="1:34" ht="15.75" thickBot="1" x14ac:dyDescent="0.3">
      <c r="A27" s="34" t="s">
        <v>79</v>
      </c>
      <c r="B27" s="94" t="str">
        <f>IF(B10&gt;0,B10/B7,"")</f>
        <v/>
      </c>
      <c r="C27" s="95">
        <f>IF(C10&gt;0,C10/C7,"")</f>
        <v>0.31627108950529026</v>
      </c>
      <c r="D27" s="95">
        <f>IF(D10&gt;0,D10/D7,"")</f>
        <v>0.67692307692307696</v>
      </c>
      <c r="E27" s="95">
        <f>IF(E10&gt;0,E10/E7,"")</f>
        <v>1</v>
      </c>
      <c r="F27" s="96">
        <f>IF(F10&gt;0,F10/F7,"")</f>
        <v>1</v>
      </c>
    </row>
    <row r="28" spans="1:34" ht="15.75" thickBot="1" x14ac:dyDescent="0.3">
      <c r="A28" s="76"/>
      <c r="B28" s="77"/>
      <c r="C28" s="77"/>
      <c r="D28" s="77"/>
      <c r="E28" s="77"/>
      <c r="F28" s="77"/>
    </row>
    <row r="29" spans="1:34" ht="42.75" customHeight="1" thickBot="1" x14ac:dyDescent="0.3">
      <c r="A29" s="294" t="s">
        <v>88</v>
      </c>
      <c r="B29" s="295"/>
      <c r="C29" s="295"/>
      <c r="D29" s="295"/>
      <c r="E29" s="295"/>
      <c r="F29" s="296"/>
      <c r="H29" s="163" t="s">
        <v>135</v>
      </c>
      <c r="I29" s="164">
        <v>14221</v>
      </c>
      <c r="J29" s="165" t="s">
        <v>136</v>
      </c>
      <c r="K29" s="164">
        <v>740</v>
      </c>
      <c r="L29" s="288" t="s">
        <v>137</v>
      </c>
      <c r="M29" s="288"/>
      <c r="N29" s="289" t="s">
        <v>161</v>
      </c>
      <c r="O29" s="289"/>
      <c r="P29" s="289"/>
      <c r="Q29" s="290" t="s">
        <v>144</v>
      </c>
      <c r="R29" s="290"/>
      <c r="S29" s="166">
        <v>3.96</v>
      </c>
      <c r="T29" s="167" t="s">
        <v>147</v>
      </c>
    </row>
    <row r="30" spans="1:34" ht="45" x14ac:dyDescent="0.25">
      <c r="A30" s="42" t="s">
        <v>89</v>
      </c>
      <c r="B30" s="97">
        <f>(B12*B8)*(B20/100)*9.2</f>
        <v>502122.66</v>
      </c>
      <c r="C30" s="97">
        <f>(C12*C8)*(C20/100)*9.2</f>
        <v>11196269.3232</v>
      </c>
      <c r="D30" s="97">
        <f>(D12*D8)*(D20/100)*9.2</f>
        <v>3821185.6471999995</v>
      </c>
      <c r="E30" s="97">
        <f>(E12*E8)*(E20/100)*9.2</f>
        <v>0</v>
      </c>
      <c r="F30" s="98">
        <f>(F12*F8)*(F20/100)*9.2</f>
        <v>0</v>
      </c>
      <c r="H30" s="280" t="s">
        <v>139</v>
      </c>
      <c r="I30" s="280"/>
      <c r="J30" s="175" t="s">
        <v>121</v>
      </c>
      <c r="K30" s="175" t="s">
        <v>140</v>
      </c>
      <c r="L30" s="280" t="s">
        <v>142</v>
      </c>
      <c r="M30" s="280"/>
      <c r="N30" s="175" t="s">
        <v>143</v>
      </c>
      <c r="O30" s="280" t="s">
        <v>145</v>
      </c>
      <c r="P30" s="280"/>
      <c r="Q30" s="280" t="s">
        <v>146</v>
      </c>
      <c r="R30" s="280"/>
      <c r="S30" s="280" t="s">
        <v>169</v>
      </c>
      <c r="T30" s="280"/>
    </row>
    <row r="31" spans="1:34" ht="30" x14ac:dyDescent="0.25">
      <c r="A31" s="26" t="s">
        <v>90</v>
      </c>
      <c r="B31" s="97">
        <f>(B13*B9)*(B21/100)*6.5</f>
        <v>0</v>
      </c>
      <c r="C31" s="97">
        <f>(C13*C9)*(C21/100)*6.5</f>
        <v>7318226.7404999984</v>
      </c>
      <c r="D31" s="97">
        <f>(D13*D9)*(D21/100)*6.5</f>
        <v>1048714.784</v>
      </c>
      <c r="E31" s="97">
        <f>(E13*E9)*(E21/100)*6.5</f>
        <v>0</v>
      </c>
      <c r="F31" s="98">
        <f>(F13*F9)*(F21/100)*6.5</f>
        <v>0</v>
      </c>
      <c r="H31" s="281" t="s">
        <v>138</v>
      </c>
      <c r="I31" s="281"/>
      <c r="J31" s="274">
        <v>46</v>
      </c>
      <c r="K31" s="176" t="s">
        <v>78</v>
      </c>
      <c r="L31" s="279">
        <v>1</v>
      </c>
      <c r="M31" s="279"/>
      <c r="N31" s="177">
        <v>5</v>
      </c>
      <c r="O31" s="278">
        <f>((J31*L31)*(N31/100)*$S$29)</f>
        <v>9.1080000000000005</v>
      </c>
      <c r="P31" s="278"/>
      <c r="Q31" s="278">
        <f>O31*9.2</f>
        <v>83.793599999999998</v>
      </c>
      <c r="R31" s="278"/>
      <c r="S31" s="278">
        <f>(Q31/1000)*0.249</f>
        <v>2.0864606399999999E-2</v>
      </c>
      <c r="T31" s="278"/>
    </row>
    <row r="32" spans="1:34" ht="30.75" thickBot="1" x14ac:dyDescent="0.3">
      <c r="A32" s="27" t="s">
        <v>91</v>
      </c>
      <c r="B32" s="99">
        <f>(B14*B10)*(B22/100)*10</f>
        <v>0</v>
      </c>
      <c r="C32" s="99">
        <f>(C14*C10)*(C22/100)*10</f>
        <v>10581765.600000001</v>
      </c>
      <c r="D32" s="99">
        <f>(D14*D10)*(D22/100)*10</f>
        <v>18483960</v>
      </c>
      <c r="E32" s="99">
        <f>(E14*E10)*(E22/100)*10</f>
        <v>16205820.599999998</v>
      </c>
      <c r="F32" s="100">
        <f>(F14*F10)*(F22)*10</f>
        <v>15325200</v>
      </c>
      <c r="H32" s="281"/>
      <c r="I32" s="281"/>
      <c r="J32" s="275"/>
      <c r="K32" s="176" t="s">
        <v>62</v>
      </c>
      <c r="L32" s="277" t="s">
        <v>117</v>
      </c>
      <c r="M32" s="277"/>
      <c r="N32" s="178"/>
      <c r="O32" s="282"/>
      <c r="P32" s="282"/>
      <c r="Q32" s="282"/>
      <c r="R32" s="282"/>
      <c r="S32" s="282"/>
      <c r="T32" s="282"/>
    </row>
    <row r="33" spans="1:20" ht="15.75" thickBot="1" x14ac:dyDescent="0.3">
      <c r="H33" s="281"/>
      <c r="I33" s="281"/>
      <c r="J33" s="276"/>
      <c r="K33" s="176" t="s">
        <v>141</v>
      </c>
      <c r="L33" s="277" t="s">
        <v>117</v>
      </c>
      <c r="M33" s="277"/>
      <c r="N33" s="178"/>
      <c r="O33" s="282"/>
      <c r="P33" s="282"/>
      <c r="Q33" s="282"/>
      <c r="R33" s="282"/>
      <c r="S33" s="282"/>
      <c r="T33" s="282"/>
    </row>
    <row r="34" spans="1:20" ht="45" customHeight="1" thickBot="1" x14ac:dyDescent="0.3">
      <c r="A34" s="297" t="s">
        <v>170</v>
      </c>
      <c r="B34" s="298"/>
      <c r="C34" s="298"/>
      <c r="D34" s="298"/>
      <c r="E34" s="298"/>
      <c r="F34" s="299"/>
      <c r="H34" s="273" t="s">
        <v>148</v>
      </c>
      <c r="I34" s="273"/>
      <c r="J34" s="274">
        <v>5040</v>
      </c>
      <c r="K34" s="176" t="s">
        <v>78</v>
      </c>
      <c r="L34" s="279">
        <v>0.56000000000000005</v>
      </c>
      <c r="M34" s="279"/>
      <c r="N34" s="177">
        <v>7.4</v>
      </c>
      <c r="O34" s="278">
        <f>((J34*L34)*(N34/100)*$S$29)</f>
        <v>827.07609600000023</v>
      </c>
      <c r="P34" s="278"/>
      <c r="Q34" s="278">
        <f t="shared" ref="Q34:Q39" si="22">O34*9.2</f>
        <v>7609.1000832000018</v>
      </c>
      <c r="R34" s="278"/>
      <c r="S34" s="278">
        <f t="shared" ref="S34:S39" si="23">(Q34/1000)*0.249</f>
        <v>1.8946659207168006</v>
      </c>
      <c r="T34" s="278"/>
    </row>
    <row r="35" spans="1:20" ht="30" x14ac:dyDescent="0.25">
      <c r="A35" s="40" t="s">
        <v>93</v>
      </c>
      <c r="B35" s="101">
        <f>(B30/1000)*0.249</f>
        <v>125.02854234</v>
      </c>
      <c r="C35" s="102">
        <f>(C30/1000)*0.249</f>
        <v>2787.8710614768002</v>
      </c>
      <c r="D35" s="102">
        <f t="shared" ref="D35:E35" si="24">(D30/1000)*0.249</f>
        <v>951.47522615279991</v>
      </c>
      <c r="E35" s="102">
        <f t="shared" si="24"/>
        <v>0</v>
      </c>
      <c r="F35" s="103">
        <f>(F30/1000)*0.249</f>
        <v>0</v>
      </c>
      <c r="H35" s="273"/>
      <c r="I35" s="273"/>
      <c r="J35" s="275"/>
      <c r="K35" s="176" t="s">
        <v>62</v>
      </c>
      <c r="L35" s="279">
        <v>0.15</v>
      </c>
      <c r="M35" s="279"/>
      <c r="N35" s="177">
        <v>9.6999999999999993</v>
      </c>
      <c r="O35" s="278">
        <f>((J34*L35)*(N35/100)*$S$29)</f>
        <v>290.39471999999995</v>
      </c>
      <c r="P35" s="278"/>
      <c r="Q35" s="278">
        <f t="shared" si="22"/>
        <v>2671.6314239999992</v>
      </c>
      <c r="R35" s="278"/>
      <c r="S35" s="278">
        <f t="shared" si="23"/>
        <v>0.66523622457599985</v>
      </c>
      <c r="T35" s="278"/>
    </row>
    <row r="36" spans="1:20" ht="30" x14ac:dyDescent="0.25">
      <c r="A36" s="33" t="s">
        <v>94</v>
      </c>
      <c r="B36" s="104">
        <f>(B31/1000)*0.227</f>
        <v>0</v>
      </c>
      <c r="C36" s="87">
        <f t="shared" ref="C36:E36" si="25">(C31/1000)*0.227</f>
        <v>1661.2374700934997</v>
      </c>
      <c r="D36" s="87">
        <f t="shared" si="25"/>
        <v>238.058255968</v>
      </c>
      <c r="E36" s="87">
        <f t="shared" si="25"/>
        <v>0</v>
      </c>
      <c r="F36" s="105">
        <f>(F31/1000)*0.227</f>
        <v>0</v>
      </c>
      <c r="H36" s="273"/>
      <c r="I36" s="273"/>
      <c r="J36" s="276"/>
      <c r="K36" s="176" t="s">
        <v>141</v>
      </c>
      <c r="L36" s="279">
        <v>0.28999999999999998</v>
      </c>
      <c r="M36" s="279"/>
      <c r="N36" s="177">
        <v>6.8</v>
      </c>
      <c r="O36" s="278">
        <f>((J34*L36)*(N36/100)*$S$29)</f>
        <v>393.57964800000002</v>
      </c>
      <c r="P36" s="278"/>
      <c r="Q36" s="278">
        <f t="shared" si="22"/>
        <v>3620.9327616</v>
      </c>
      <c r="R36" s="278"/>
      <c r="S36" s="278">
        <f t="shared" si="23"/>
        <v>0.90161225763840003</v>
      </c>
      <c r="T36" s="278"/>
    </row>
    <row r="37" spans="1:20" ht="30.75" thickBot="1" x14ac:dyDescent="0.3">
      <c r="A37" s="34" t="s">
        <v>95</v>
      </c>
      <c r="B37" s="106">
        <f>(B32/1000)*0.267</f>
        <v>0</v>
      </c>
      <c r="C37" s="107">
        <f t="shared" ref="C37:E37" si="26">(C32/1000)*0.267</f>
        <v>2825.3314152000003</v>
      </c>
      <c r="D37" s="107">
        <f t="shared" si="26"/>
        <v>4935.2173199999997</v>
      </c>
      <c r="E37" s="107">
        <f t="shared" si="26"/>
        <v>4326.9541001999996</v>
      </c>
      <c r="F37" s="108">
        <f>(F32/1000)*0.267</f>
        <v>4091.8284000000003</v>
      </c>
      <c r="H37" s="273" t="s">
        <v>149</v>
      </c>
      <c r="I37" s="273"/>
      <c r="J37" s="274">
        <v>882</v>
      </c>
      <c r="K37" s="176" t="s">
        <v>78</v>
      </c>
      <c r="L37" s="279">
        <v>0.05</v>
      </c>
      <c r="M37" s="279"/>
      <c r="N37" s="177">
        <v>13.4</v>
      </c>
      <c r="O37" s="278">
        <f>((J37*L37)*(N37/100)*$S$29)</f>
        <v>23.401224000000003</v>
      </c>
      <c r="P37" s="278"/>
      <c r="Q37" s="278">
        <f t="shared" si="22"/>
        <v>215.2912608</v>
      </c>
      <c r="R37" s="278"/>
      <c r="S37" s="278">
        <f t="shared" si="23"/>
        <v>5.36075239392E-2</v>
      </c>
      <c r="T37" s="278"/>
    </row>
    <row r="38" spans="1:20" x14ac:dyDescent="0.25">
      <c r="A38" s="43" t="s">
        <v>96</v>
      </c>
      <c r="B38" s="114">
        <f>SUM(B35:B37)</f>
        <v>125.02854234</v>
      </c>
      <c r="C38" s="114">
        <f t="shared" ref="C38:F38" si="27">SUM(C35:C37)</f>
        <v>7274.4399467703006</v>
      </c>
      <c r="D38" s="114">
        <f t="shared" si="27"/>
        <v>6124.7508021207996</v>
      </c>
      <c r="E38" s="114">
        <f t="shared" si="27"/>
        <v>4326.9541001999996</v>
      </c>
      <c r="F38" s="114">
        <f t="shared" si="27"/>
        <v>4091.8284000000003</v>
      </c>
      <c r="H38" s="273"/>
      <c r="I38" s="273"/>
      <c r="J38" s="275"/>
      <c r="K38" s="176" t="s">
        <v>62</v>
      </c>
      <c r="L38" s="279">
        <v>0.05</v>
      </c>
      <c r="M38" s="279"/>
      <c r="N38" s="177">
        <v>15.7</v>
      </c>
      <c r="O38" s="278">
        <f>((J37*L38)*(N38/100)*$S$29)</f>
        <v>27.417852</v>
      </c>
      <c r="P38" s="278"/>
      <c r="Q38" s="278">
        <f t="shared" si="22"/>
        <v>252.24423839999997</v>
      </c>
      <c r="R38" s="278"/>
      <c r="S38" s="278">
        <f t="shared" si="23"/>
        <v>6.280881536159999E-2</v>
      </c>
      <c r="T38" s="278"/>
    </row>
    <row r="39" spans="1:20" x14ac:dyDescent="0.25">
      <c r="A39" s="78"/>
      <c r="B39" s="79"/>
      <c r="C39" s="79"/>
      <c r="D39" s="79"/>
      <c r="E39" s="79"/>
      <c r="F39" s="79"/>
      <c r="H39" s="273"/>
      <c r="I39" s="273"/>
      <c r="J39" s="276"/>
      <c r="K39" s="176" t="s">
        <v>141</v>
      </c>
      <c r="L39" s="279">
        <v>0.9</v>
      </c>
      <c r="M39" s="279"/>
      <c r="N39" s="177">
        <v>11</v>
      </c>
      <c r="O39" s="278">
        <f>((J37*L39)*(N39/100)*$S$29)</f>
        <v>345.77928000000003</v>
      </c>
      <c r="P39" s="278"/>
      <c r="Q39" s="278">
        <f t="shared" si="22"/>
        <v>3181.1693759999998</v>
      </c>
      <c r="R39" s="278"/>
      <c r="S39" s="278">
        <f t="shared" si="23"/>
        <v>0.79211117462399994</v>
      </c>
      <c r="T39" s="278"/>
    </row>
    <row r="40" spans="1:20" ht="15" customHeight="1" x14ac:dyDescent="0.25">
      <c r="H40" s="273" t="s">
        <v>150</v>
      </c>
      <c r="I40" s="273"/>
      <c r="J40" s="274">
        <f>209+288</f>
        <v>497</v>
      </c>
      <c r="K40" s="176" t="s">
        <v>78</v>
      </c>
      <c r="L40" s="277" t="s">
        <v>117</v>
      </c>
      <c r="M40" s="277"/>
      <c r="N40" s="177"/>
      <c r="O40" s="278"/>
      <c r="P40" s="278"/>
      <c r="Q40" s="278"/>
      <c r="R40" s="278"/>
      <c r="S40" s="278"/>
      <c r="T40" s="278"/>
    </row>
    <row r="41" spans="1:20" x14ac:dyDescent="0.25">
      <c r="H41" s="273"/>
      <c r="I41" s="273"/>
      <c r="J41" s="275"/>
      <c r="K41" s="176" t="s">
        <v>62</v>
      </c>
      <c r="L41" s="277" t="s">
        <v>117</v>
      </c>
      <c r="M41" s="277"/>
      <c r="N41" s="177"/>
      <c r="O41" s="278"/>
      <c r="P41" s="278"/>
      <c r="Q41" s="278"/>
      <c r="R41" s="278"/>
      <c r="S41" s="278"/>
      <c r="T41" s="278"/>
    </row>
    <row r="42" spans="1:20" x14ac:dyDescent="0.25">
      <c r="H42" s="273"/>
      <c r="I42" s="273"/>
      <c r="J42" s="276"/>
      <c r="K42" s="176" t="s">
        <v>141</v>
      </c>
      <c r="L42" s="279">
        <v>1</v>
      </c>
      <c r="M42" s="279"/>
      <c r="N42" s="177">
        <v>29</v>
      </c>
      <c r="O42" s="278">
        <f>((J40*L42)*(N42/100)*$S$29)</f>
        <v>570.75479999999993</v>
      </c>
      <c r="P42" s="278"/>
      <c r="Q42" s="278">
        <f t="shared" ref="Q42" si="28">O42*9.2</f>
        <v>5250.9441599999991</v>
      </c>
      <c r="R42" s="278"/>
      <c r="S42" s="278">
        <f t="shared" ref="S42" si="29">(Q42/1000)*0.249</f>
        <v>1.3074850958399999</v>
      </c>
      <c r="T42" s="278"/>
    </row>
    <row r="43" spans="1:20" x14ac:dyDescent="0.25">
      <c r="C43" s="234"/>
      <c r="D43" s="235"/>
      <c r="E43" s="235"/>
      <c r="F43" s="235"/>
      <c r="H43" s="273" t="s">
        <v>151</v>
      </c>
      <c r="I43" s="273"/>
      <c r="J43" s="274">
        <v>65</v>
      </c>
      <c r="K43" s="176" t="s">
        <v>78</v>
      </c>
      <c r="L43" s="277" t="s">
        <v>117</v>
      </c>
      <c r="M43" s="277"/>
      <c r="N43" s="177"/>
      <c r="O43" s="278"/>
      <c r="P43" s="278"/>
      <c r="Q43" s="278"/>
      <c r="R43" s="278"/>
      <c r="S43" s="278"/>
      <c r="T43" s="278"/>
    </row>
    <row r="44" spans="1:20" x14ac:dyDescent="0.25">
      <c r="H44" s="273"/>
      <c r="I44" s="273"/>
      <c r="J44" s="275"/>
      <c r="K44" s="176" t="s">
        <v>62</v>
      </c>
      <c r="L44" s="277" t="s">
        <v>117</v>
      </c>
      <c r="M44" s="277"/>
      <c r="N44" s="177"/>
      <c r="O44" s="278"/>
      <c r="P44" s="278"/>
      <c r="Q44" s="278"/>
      <c r="R44" s="278"/>
      <c r="S44" s="278"/>
      <c r="T44" s="278"/>
    </row>
    <row r="45" spans="1:20" x14ac:dyDescent="0.25">
      <c r="C45" s="235"/>
      <c r="H45" s="273"/>
      <c r="I45" s="273"/>
      <c r="J45" s="276"/>
      <c r="K45" s="176" t="s">
        <v>141</v>
      </c>
      <c r="L45" s="279">
        <v>1</v>
      </c>
      <c r="M45" s="279"/>
      <c r="N45" s="177">
        <v>26</v>
      </c>
      <c r="O45" s="278">
        <f>((J43*L45)*(N45/100)*$S$29)</f>
        <v>66.924000000000007</v>
      </c>
      <c r="P45" s="278"/>
      <c r="Q45" s="278">
        <f t="shared" ref="Q45" si="30">O45*9.2</f>
        <v>615.70079999999996</v>
      </c>
      <c r="R45" s="278"/>
      <c r="S45" s="278">
        <f t="shared" ref="S45" si="31">(Q45/1000)*0.249</f>
        <v>0.15330949919999998</v>
      </c>
      <c r="T45" s="278"/>
    </row>
    <row r="46" spans="1:20" x14ac:dyDescent="0.25">
      <c r="H46" s="273" t="s">
        <v>152</v>
      </c>
      <c r="I46" s="273"/>
      <c r="J46" s="274">
        <v>7</v>
      </c>
      <c r="K46" s="176" t="s">
        <v>78</v>
      </c>
      <c r="L46" s="277" t="s">
        <v>117</v>
      </c>
      <c r="M46" s="277"/>
      <c r="N46" s="177"/>
      <c r="O46" s="278"/>
      <c r="P46" s="278"/>
      <c r="Q46" s="278"/>
      <c r="R46" s="278"/>
      <c r="S46" s="278"/>
      <c r="T46" s="278"/>
    </row>
    <row r="47" spans="1:20" x14ac:dyDescent="0.25">
      <c r="H47" s="273"/>
      <c r="I47" s="273"/>
      <c r="J47" s="275"/>
      <c r="K47" s="176" t="s">
        <v>62</v>
      </c>
      <c r="L47" s="277" t="s">
        <v>117</v>
      </c>
      <c r="M47" s="277"/>
      <c r="N47" s="177"/>
      <c r="O47" s="278"/>
      <c r="P47" s="278"/>
      <c r="Q47" s="278"/>
      <c r="R47" s="278"/>
      <c r="S47" s="278"/>
      <c r="T47" s="278"/>
    </row>
    <row r="48" spans="1:20" x14ac:dyDescent="0.25">
      <c r="H48" s="273"/>
      <c r="I48" s="273"/>
      <c r="J48" s="276"/>
      <c r="K48" s="176" t="s">
        <v>141</v>
      </c>
      <c r="L48" s="279">
        <v>1</v>
      </c>
      <c r="M48" s="279"/>
      <c r="N48" s="177">
        <v>27</v>
      </c>
      <c r="O48" s="278">
        <f>((J46*L48)*(N48/100)*$S$29)</f>
        <v>7.4844000000000008</v>
      </c>
      <c r="P48" s="278"/>
      <c r="Q48" s="278">
        <f t="shared" ref="Q48" si="32">O48*9.2</f>
        <v>68.856480000000005</v>
      </c>
      <c r="R48" s="278"/>
      <c r="S48" s="278">
        <f t="shared" ref="S48" si="33">(Q48/1000)*0.249</f>
        <v>1.7145263520000002E-2</v>
      </c>
      <c r="T48" s="278"/>
    </row>
    <row r="50" spans="1:34" ht="20.100000000000001" customHeight="1" thickBot="1" x14ac:dyDescent="0.3">
      <c r="E50" s="168" t="s">
        <v>128</v>
      </c>
      <c r="F50" s="138">
        <f>ROUNDUP(SUM(B38:F38),1)</f>
        <v>21943.1</v>
      </c>
      <c r="H50" s="161"/>
      <c r="I50" s="161"/>
      <c r="J50" s="161"/>
      <c r="K50" s="161"/>
      <c r="L50" s="161"/>
      <c r="M50" s="161"/>
      <c r="N50" s="161"/>
      <c r="O50" s="161"/>
      <c r="P50" s="162"/>
      <c r="W50" s="160"/>
      <c r="AE50" s="306" t="s">
        <v>129</v>
      </c>
      <c r="AF50" s="306"/>
      <c r="AG50" s="305">
        <f>ROUNDUP(((SUM(S8:T25,S31:T48,AG8:AH25))*365),1)</f>
        <v>6050.1</v>
      </c>
      <c r="AH50" s="305"/>
    </row>
    <row r="51" spans="1:34" ht="20.100000000000001" customHeight="1" thickTop="1" x14ac:dyDescent="0.25"/>
    <row r="52" spans="1:34" ht="20.100000000000001" customHeight="1" thickBot="1" x14ac:dyDescent="0.3">
      <c r="A52" s="300" t="s">
        <v>171</v>
      </c>
      <c r="B52" s="300"/>
      <c r="C52" s="300"/>
      <c r="E52" s="168" t="s">
        <v>130</v>
      </c>
      <c r="F52" s="138">
        <f>F50+AG50</f>
        <v>27993.199999999997</v>
      </c>
    </row>
    <row r="53" spans="1:34" ht="15.75" thickTop="1" x14ac:dyDescent="0.25"/>
    <row r="54" spans="1:34" ht="21" x14ac:dyDescent="0.25">
      <c r="A54" s="270" t="s">
        <v>242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0"/>
      <c r="S54" s="270"/>
      <c r="T54" s="270"/>
      <c r="U54" s="270"/>
      <c r="V54" s="270"/>
      <c r="W54" s="270"/>
      <c r="X54" s="270"/>
      <c r="Y54" s="270"/>
      <c r="Z54" s="270"/>
      <c r="AA54" s="270"/>
      <c r="AB54" s="270"/>
      <c r="AC54" s="270"/>
      <c r="AD54" s="270"/>
      <c r="AE54" s="270"/>
      <c r="AF54" s="270"/>
      <c r="AG54" s="270"/>
      <c r="AH54" s="270"/>
    </row>
    <row r="55" spans="1:34" ht="21" x14ac:dyDescent="0.25">
      <c r="A55" s="302" t="s">
        <v>167</v>
      </c>
      <c r="B55" s="302"/>
      <c r="C55" s="302"/>
      <c r="D55" s="302"/>
      <c r="E55" s="302"/>
      <c r="F55" s="302"/>
      <c r="G55" s="302"/>
      <c r="H55" s="302"/>
      <c r="I55" s="302"/>
      <c r="J55" s="302"/>
      <c r="K55" s="302"/>
      <c r="L55" s="302"/>
      <c r="M55" s="302"/>
      <c r="N55" s="302"/>
      <c r="O55" s="302"/>
      <c r="P55" s="302"/>
      <c r="Q55" s="302"/>
      <c r="R55" s="302"/>
      <c r="S55" s="302"/>
      <c r="T55" s="302"/>
      <c r="U55" s="302"/>
      <c r="V55" s="302"/>
      <c r="W55" s="302"/>
      <c r="X55" s="302"/>
      <c r="Y55" s="302"/>
      <c r="Z55" s="302"/>
      <c r="AA55" s="302"/>
      <c r="AB55" s="302"/>
      <c r="AC55" s="302"/>
      <c r="AD55" s="302"/>
      <c r="AE55" s="302"/>
      <c r="AF55" s="302"/>
      <c r="AG55" s="302"/>
      <c r="AH55" s="302"/>
    </row>
    <row r="56" spans="1:34" ht="21" x14ac:dyDescent="0.25">
      <c r="A56" s="271" t="s">
        <v>128</v>
      </c>
      <c r="B56" s="271"/>
      <c r="C56" s="271"/>
      <c r="D56" s="271"/>
      <c r="E56" s="271"/>
      <c r="F56" s="271"/>
      <c r="G56" s="225"/>
      <c r="H56" s="272" t="s">
        <v>129</v>
      </c>
      <c r="I56" s="272"/>
      <c r="J56" s="272"/>
      <c r="K56" s="272"/>
      <c r="L56" s="272"/>
      <c r="M56" s="272"/>
      <c r="N56" s="272"/>
      <c r="O56" s="272"/>
      <c r="P56" s="272"/>
      <c r="Q56" s="272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D56" s="272"/>
      <c r="AE56" s="272"/>
      <c r="AF56" s="272"/>
      <c r="AG56" s="272"/>
      <c r="AH56" s="272"/>
    </row>
    <row r="57" spans="1:34" ht="21" x14ac:dyDescent="0.35">
      <c r="A57" s="225"/>
      <c r="B57" s="283" t="s">
        <v>75</v>
      </c>
      <c r="C57" s="283"/>
      <c r="D57" s="283"/>
      <c r="E57" s="283"/>
      <c r="F57" s="283"/>
      <c r="G57" s="46"/>
      <c r="H57" s="303" t="s">
        <v>168</v>
      </c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  <c r="AE57" s="304"/>
      <c r="AF57" s="304"/>
      <c r="AG57" s="304"/>
      <c r="AH57" s="304"/>
    </row>
    <row r="58" spans="1:34" ht="19.5" thickBot="1" x14ac:dyDescent="0.35">
      <c r="B58" s="301" t="s">
        <v>120</v>
      </c>
      <c r="C58" s="301"/>
      <c r="D58" s="301"/>
      <c r="E58" s="301"/>
      <c r="F58" s="301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  <c r="AE58" s="304"/>
      <c r="AF58" s="304"/>
      <c r="AG58" s="304"/>
      <c r="AH58" s="304"/>
    </row>
    <row r="59" spans="1:34" ht="45.75" thickBot="1" x14ac:dyDescent="0.3">
      <c r="A59" s="48" t="s">
        <v>87</v>
      </c>
      <c r="B59" s="49" t="s">
        <v>72</v>
      </c>
      <c r="C59" s="50" t="s">
        <v>73</v>
      </c>
      <c r="D59" s="50" t="s">
        <v>70</v>
      </c>
      <c r="E59" s="50" t="s">
        <v>71</v>
      </c>
      <c r="F59" s="51" t="s">
        <v>59</v>
      </c>
      <c r="G59" s="23"/>
      <c r="H59" s="163" t="s">
        <v>135</v>
      </c>
      <c r="I59" s="229">
        <v>14202</v>
      </c>
      <c r="J59" s="230" t="s">
        <v>136</v>
      </c>
      <c r="K59" s="229">
        <v>732</v>
      </c>
      <c r="L59" s="288" t="s">
        <v>137</v>
      </c>
      <c r="M59" s="288"/>
      <c r="N59" s="289" t="s">
        <v>160</v>
      </c>
      <c r="O59" s="289"/>
      <c r="P59" s="289"/>
      <c r="Q59" s="290" t="s">
        <v>144</v>
      </c>
      <c r="R59" s="290"/>
      <c r="S59" s="166">
        <v>6.9</v>
      </c>
      <c r="T59" s="167" t="s">
        <v>147</v>
      </c>
      <c r="U59" s="54"/>
      <c r="V59" s="163" t="s">
        <v>135</v>
      </c>
      <c r="W59" s="229">
        <v>14222</v>
      </c>
      <c r="X59" s="230" t="s">
        <v>136</v>
      </c>
      <c r="Y59" s="229">
        <v>740</v>
      </c>
      <c r="Z59" s="288" t="s">
        <v>137</v>
      </c>
      <c r="AA59" s="288"/>
      <c r="AB59" s="289" t="s">
        <v>162</v>
      </c>
      <c r="AC59" s="289"/>
      <c r="AD59" s="289"/>
      <c r="AE59" s="290" t="s">
        <v>144</v>
      </c>
      <c r="AF59" s="290"/>
      <c r="AG59" s="166">
        <v>8.84</v>
      </c>
      <c r="AH59" s="167" t="s">
        <v>147</v>
      </c>
    </row>
    <row r="60" spans="1:34" ht="45" x14ac:dyDescent="0.25">
      <c r="A60" s="25" t="s">
        <v>83</v>
      </c>
      <c r="B60" s="37">
        <f>IF((B61+B62+B63)&gt;0,B61+B62+B63,0)</f>
        <v>0</v>
      </c>
      <c r="C60" s="231">
        <f>IF((C61+C62+C63)&gt;0,C61+C62+C63,0)</f>
        <v>0</v>
      </c>
      <c r="D60" s="231">
        <f>IF((D61+D62+D63)&gt;0,D61+D62+D63,0)</f>
        <v>0</v>
      </c>
      <c r="E60" s="231">
        <f>IF((E61+E62+E63)&gt;0,E61+E62+E63,0)</f>
        <v>0</v>
      </c>
      <c r="F60" s="39">
        <f>IF((F61+F62+F63)&gt;0,F61+F62+F63,0)</f>
        <v>0</v>
      </c>
      <c r="H60" s="280" t="s">
        <v>139</v>
      </c>
      <c r="I60" s="280"/>
      <c r="J60" s="228" t="s">
        <v>121</v>
      </c>
      <c r="K60" s="228" t="s">
        <v>140</v>
      </c>
      <c r="L60" s="280" t="s">
        <v>142</v>
      </c>
      <c r="M60" s="280"/>
      <c r="N60" s="228" t="s">
        <v>143</v>
      </c>
      <c r="O60" s="280" t="s">
        <v>145</v>
      </c>
      <c r="P60" s="280"/>
      <c r="Q60" s="280" t="s">
        <v>146</v>
      </c>
      <c r="R60" s="280"/>
      <c r="S60" s="280" t="s">
        <v>169</v>
      </c>
      <c r="T60" s="280"/>
      <c r="U60" s="182"/>
      <c r="V60" s="280" t="s">
        <v>139</v>
      </c>
      <c r="W60" s="280"/>
      <c r="X60" s="228" t="s">
        <v>121</v>
      </c>
      <c r="Y60" s="228" t="s">
        <v>140</v>
      </c>
      <c r="Z60" s="280" t="s">
        <v>142</v>
      </c>
      <c r="AA60" s="280"/>
      <c r="AB60" s="228" t="s">
        <v>143</v>
      </c>
      <c r="AC60" s="280" t="s">
        <v>145</v>
      </c>
      <c r="AD60" s="280"/>
      <c r="AE60" s="280" t="s">
        <v>146</v>
      </c>
      <c r="AF60" s="280"/>
      <c r="AG60" s="280" t="s">
        <v>169</v>
      </c>
      <c r="AH60" s="280"/>
    </row>
    <row r="61" spans="1:34" x14ac:dyDescent="0.25">
      <c r="A61" s="26" t="s">
        <v>78</v>
      </c>
      <c r="B61" s="124"/>
      <c r="C61" s="116"/>
      <c r="D61" s="116"/>
      <c r="E61" s="116"/>
      <c r="F61" s="117"/>
      <c r="H61" s="281" t="s">
        <v>138</v>
      </c>
      <c r="I61" s="281"/>
      <c r="J61" s="274"/>
      <c r="K61" s="176" t="s">
        <v>78</v>
      </c>
      <c r="L61" s="279">
        <v>1</v>
      </c>
      <c r="M61" s="279"/>
      <c r="N61" s="177">
        <v>5</v>
      </c>
      <c r="O61" s="278">
        <f>((J61*L61)*(N61/100)*$S$59)</f>
        <v>0</v>
      </c>
      <c r="P61" s="278"/>
      <c r="Q61" s="278">
        <f>O61*9.2</f>
        <v>0</v>
      </c>
      <c r="R61" s="278"/>
      <c r="S61" s="278">
        <f>(Q61/1000)*0.249</f>
        <v>0</v>
      </c>
      <c r="T61" s="278"/>
      <c r="U61" s="183"/>
      <c r="V61" s="281" t="s">
        <v>138</v>
      </c>
      <c r="W61" s="281"/>
      <c r="X61" s="274"/>
      <c r="Y61" s="176" t="s">
        <v>78</v>
      </c>
      <c r="Z61" s="279">
        <v>1</v>
      </c>
      <c r="AA61" s="279"/>
      <c r="AB61" s="177">
        <v>5</v>
      </c>
      <c r="AC61" s="278">
        <f>((X61*Z61)*(AB61/100)*$AG$59)</f>
        <v>0</v>
      </c>
      <c r="AD61" s="278"/>
      <c r="AE61" s="278">
        <f>AC61*9.2</f>
        <v>0</v>
      </c>
      <c r="AF61" s="278"/>
      <c r="AG61" s="278">
        <f>(AE61/1000)*0.249</f>
        <v>0</v>
      </c>
      <c r="AH61" s="278"/>
    </row>
    <row r="62" spans="1:34" x14ac:dyDescent="0.25">
      <c r="A62" s="26" t="s">
        <v>62</v>
      </c>
      <c r="B62" s="124"/>
      <c r="C62" s="116"/>
      <c r="D62" s="116"/>
      <c r="E62" s="116"/>
      <c r="F62" s="117"/>
      <c r="H62" s="281"/>
      <c r="I62" s="281"/>
      <c r="J62" s="275"/>
      <c r="K62" s="176" t="s">
        <v>62</v>
      </c>
      <c r="L62" s="277" t="s">
        <v>117</v>
      </c>
      <c r="M62" s="277"/>
      <c r="N62" s="178"/>
      <c r="O62" s="282"/>
      <c r="P62" s="282"/>
      <c r="Q62" s="282"/>
      <c r="R62" s="282"/>
      <c r="S62" s="282"/>
      <c r="T62" s="282"/>
      <c r="U62" s="183"/>
      <c r="V62" s="281"/>
      <c r="W62" s="281"/>
      <c r="X62" s="275"/>
      <c r="Y62" s="176" t="s">
        <v>62</v>
      </c>
      <c r="Z62" s="277" t="s">
        <v>117</v>
      </c>
      <c r="AA62" s="277"/>
      <c r="AB62" s="178"/>
      <c r="AC62" s="282"/>
      <c r="AD62" s="282"/>
      <c r="AE62" s="282"/>
      <c r="AF62" s="282"/>
      <c r="AG62" s="282"/>
      <c r="AH62" s="282"/>
    </row>
    <row r="63" spans="1:34" ht="15.75" thickBot="1" x14ac:dyDescent="0.3">
      <c r="A63" s="27" t="s">
        <v>79</v>
      </c>
      <c r="B63" s="125"/>
      <c r="C63" s="119"/>
      <c r="D63" s="119"/>
      <c r="E63" s="119"/>
      <c r="F63" s="120"/>
      <c r="H63" s="281"/>
      <c r="I63" s="281"/>
      <c r="J63" s="276"/>
      <c r="K63" s="176" t="s">
        <v>141</v>
      </c>
      <c r="L63" s="277" t="s">
        <v>117</v>
      </c>
      <c r="M63" s="277"/>
      <c r="N63" s="178"/>
      <c r="O63" s="282"/>
      <c r="P63" s="282"/>
      <c r="Q63" s="282"/>
      <c r="R63" s="282"/>
      <c r="S63" s="282"/>
      <c r="T63" s="282"/>
      <c r="U63" s="183"/>
      <c r="V63" s="281"/>
      <c r="W63" s="281"/>
      <c r="X63" s="276"/>
      <c r="Y63" s="176" t="s">
        <v>141</v>
      </c>
      <c r="Z63" s="277" t="s">
        <v>117</v>
      </c>
      <c r="AA63" s="277"/>
      <c r="AB63" s="178"/>
      <c r="AC63" s="282"/>
      <c r="AD63" s="282"/>
      <c r="AE63" s="282"/>
      <c r="AF63" s="282"/>
      <c r="AG63" s="282"/>
      <c r="AH63" s="282"/>
    </row>
    <row r="64" spans="1:34" x14ac:dyDescent="0.25">
      <c r="A64" s="25" t="s">
        <v>80</v>
      </c>
      <c r="B64" s="286" t="s">
        <v>81</v>
      </c>
      <c r="C64" s="286"/>
      <c r="D64" s="286"/>
      <c r="E64" s="287"/>
      <c r="F64" s="24" t="s">
        <v>82</v>
      </c>
      <c r="H64" s="273" t="s">
        <v>148</v>
      </c>
      <c r="I64" s="273"/>
      <c r="J64" s="274"/>
      <c r="K64" s="176" t="s">
        <v>78</v>
      </c>
      <c r="L64" s="279">
        <v>0.42399999999999999</v>
      </c>
      <c r="M64" s="279"/>
      <c r="N64" s="177">
        <v>7.4</v>
      </c>
      <c r="O64" s="278">
        <f>((J64*L64)*(N64/100)*$S$59)</f>
        <v>0</v>
      </c>
      <c r="P64" s="278"/>
      <c r="Q64" s="278">
        <f t="shared" ref="Q64:Q69" si="34">O64*9.2</f>
        <v>0</v>
      </c>
      <c r="R64" s="278"/>
      <c r="S64" s="278">
        <f t="shared" ref="S64:S69" si="35">(Q64/1000)*0.249</f>
        <v>0</v>
      </c>
      <c r="T64" s="278"/>
      <c r="V64" s="273" t="s">
        <v>148</v>
      </c>
      <c r="W64" s="273"/>
      <c r="X64" s="274"/>
      <c r="Y64" s="176" t="s">
        <v>78</v>
      </c>
      <c r="Z64" s="279">
        <v>0.42399999999999999</v>
      </c>
      <c r="AA64" s="279"/>
      <c r="AB64" s="177">
        <v>7.4</v>
      </c>
      <c r="AC64" s="278">
        <f>((X64*Z64)*(AB64/100)*$AG$59)</f>
        <v>0</v>
      </c>
      <c r="AD64" s="278"/>
      <c r="AE64" s="278">
        <f t="shared" ref="AE64:AE69" si="36">AC64*9.2</f>
        <v>0</v>
      </c>
      <c r="AF64" s="278"/>
      <c r="AG64" s="278">
        <f t="shared" ref="AG64:AG69" si="37">(AE64/1000)*0.249</f>
        <v>0</v>
      </c>
      <c r="AH64" s="278"/>
    </row>
    <row r="65" spans="1:34" x14ac:dyDescent="0.25">
      <c r="A65" s="26" t="s">
        <v>78</v>
      </c>
      <c r="B65" s="115"/>
      <c r="C65" s="116"/>
      <c r="D65" s="116"/>
      <c r="E65" s="116"/>
      <c r="F65" s="117"/>
      <c r="H65" s="273"/>
      <c r="I65" s="273"/>
      <c r="J65" s="275"/>
      <c r="K65" s="176" t="s">
        <v>62</v>
      </c>
      <c r="L65" s="279">
        <v>0.26</v>
      </c>
      <c r="M65" s="279"/>
      <c r="N65" s="177">
        <v>9.6999999999999993</v>
      </c>
      <c r="O65" s="278">
        <f>((J64*L65)*(N65/100)*$S$59)</f>
        <v>0</v>
      </c>
      <c r="P65" s="278"/>
      <c r="Q65" s="278">
        <f t="shared" si="34"/>
        <v>0</v>
      </c>
      <c r="R65" s="278"/>
      <c r="S65" s="278">
        <f t="shared" si="35"/>
        <v>0</v>
      </c>
      <c r="T65" s="278"/>
      <c r="V65" s="273"/>
      <c r="W65" s="273"/>
      <c r="X65" s="275"/>
      <c r="Y65" s="176" t="s">
        <v>62</v>
      </c>
      <c r="Z65" s="279">
        <v>0.26</v>
      </c>
      <c r="AA65" s="279"/>
      <c r="AB65" s="177">
        <v>9.6999999999999993</v>
      </c>
      <c r="AC65" s="278">
        <f>((X64*Z65)*(AB65/100)*$AG$59)</f>
        <v>0</v>
      </c>
      <c r="AD65" s="278"/>
      <c r="AE65" s="278">
        <f t="shared" si="36"/>
        <v>0</v>
      </c>
      <c r="AF65" s="278"/>
      <c r="AG65" s="278">
        <f t="shared" si="37"/>
        <v>0</v>
      </c>
      <c r="AH65" s="278"/>
    </row>
    <row r="66" spans="1:34" x14ac:dyDescent="0.25">
      <c r="A66" s="26" t="s">
        <v>62</v>
      </c>
      <c r="B66" s="115"/>
      <c r="C66" s="116"/>
      <c r="D66" s="116"/>
      <c r="E66" s="116"/>
      <c r="F66" s="117"/>
      <c r="H66" s="273"/>
      <c r="I66" s="273"/>
      <c r="J66" s="276"/>
      <c r="K66" s="176" t="s">
        <v>141</v>
      </c>
      <c r="L66" s="279">
        <v>0.316</v>
      </c>
      <c r="M66" s="279"/>
      <c r="N66" s="177">
        <v>6.8</v>
      </c>
      <c r="O66" s="278">
        <f>((J64*L66)*(N66/100)*$S$59)</f>
        <v>0</v>
      </c>
      <c r="P66" s="278"/>
      <c r="Q66" s="278">
        <f t="shared" si="34"/>
        <v>0</v>
      </c>
      <c r="R66" s="278"/>
      <c r="S66" s="278">
        <f t="shared" si="35"/>
        <v>0</v>
      </c>
      <c r="T66" s="278"/>
      <c r="V66" s="273"/>
      <c r="W66" s="273"/>
      <c r="X66" s="276"/>
      <c r="Y66" s="176" t="s">
        <v>141</v>
      </c>
      <c r="Z66" s="279">
        <v>0.316</v>
      </c>
      <c r="AA66" s="279"/>
      <c r="AB66" s="177">
        <v>6.8</v>
      </c>
      <c r="AC66" s="278">
        <f>((X64*Z66)*(AB66/100)*$AG$59)</f>
        <v>0</v>
      </c>
      <c r="AD66" s="278"/>
      <c r="AE66" s="278">
        <f t="shared" si="36"/>
        <v>0</v>
      </c>
      <c r="AF66" s="278"/>
      <c r="AG66" s="278">
        <f t="shared" si="37"/>
        <v>0</v>
      </c>
      <c r="AH66" s="278"/>
    </row>
    <row r="67" spans="1:34" ht="15.75" thickBot="1" x14ac:dyDescent="0.3">
      <c r="A67" s="27" t="s">
        <v>79</v>
      </c>
      <c r="B67" s="118"/>
      <c r="C67" s="119"/>
      <c r="D67" s="119"/>
      <c r="E67" s="119"/>
      <c r="F67" s="120"/>
      <c r="H67" s="273" t="s">
        <v>149</v>
      </c>
      <c r="I67" s="273"/>
      <c r="J67" s="274"/>
      <c r="K67" s="176" t="s">
        <v>78</v>
      </c>
      <c r="L67" s="279">
        <v>0.05</v>
      </c>
      <c r="M67" s="279"/>
      <c r="N67" s="177">
        <v>13.4</v>
      </c>
      <c r="O67" s="278">
        <f>((J67*L67)*(N67/100)*$S$59)</f>
        <v>0</v>
      </c>
      <c r="P67" s="278"/>
      <c r="Q67" s="278">
        <f t="shared" si="34"/>
        <v>0</v>
      </c>
      <c r="R67" s="278"/>
      <c r="S67" s="278">
        <f t="shared" si="35"/>
        <v>0</v>
      </c>
      <c r="T67" s="278"/>
      <c r="V67" s="273" t="s">
        <v>149</v>
      </c>
      <c r="W67" s="273"/>
      <c r="X67" s="274"/>
      <c r="Y67" s="176" t="s">
        <v>78</v>
      </c>
      <c r="Z67" s="279">
        <v>0.05</v>
      </c>
      <c r="AA67" s="279"/>
      <c r="AB67" s="177">
        <v>13.4</v>
      </c>
      <c r="AC67" s="278">
        <f>((X67*Z67)*(AB67/100)*$AG$59)</f>
        <v>0</v>
      </c>
      <c r="AD67" s="278"/>
      <c r="AE67" s="278">
        <f t="shared" si="36"/>
        <v>0</v>
      </c>
      <c r="AF67" s="278"/>
      <c r="AG67" s="278">
        <f t="shared" si="37"/>
        <v>0</v>
      </c>
      <c r="AH67" s="278"/>
    </row>
    <row r="68" spans="1:34" ht="30" x14ac:dyDescent="0.25">
      <c r="A68" s="25" t="s">
        <v>74</v>
      </c>
      <c r="B68" s="135" t="str">
        <f>IF((B69+B70+B71)&gt;0,(B69+B70+B71)/(IF(B69&gt;0,1,0)+IF(B70&gt;0,1,0)+IF(B71&gt;0,1,0)),"")</f>
        <v/>
      </c>
      <c r="C68" s="136" t="str">
        <f t="shared" ref="C68:F68" si="38">IF((C69+C70+C71)&gt;0,(C69+C70+C71)/(IF(C69&gt;0,1,0)+IF(C70&gt;0,1,0)+IF(C71&gt;0,1,0)),"")</f>
        <v/>
      </c>
      <c r="D68" s="136" t="str">
        <f t="shared" si="38"/>
        <v/>
      </c>
      <c r="E68" s="136" t="str">
        <f t="shared" si="38"/>
        <v/>
      </c>
      <c r="F68" s="137" t="str">
        <f t="shared" si="38"/>
        <v/>
      </c>
      <c r="H68" s="273"/>
      <c r="I68" s="273"/>
      <c r="J68" s="275"/>
      <c r="K68" s="176" t="s">
        <v>62</v>
      </c>
      <c r="L68" s="279">
        <v>0.05</v>
      </c>
      <c r="M68" s="279"/>
      <c r="N68" s="177">
        <v>15.7</v>
      </c>
      <c r="O68" s="278">
        <f>((J67*L68)*(N68/100)*$S$59)</f>
        <v>0</v>
      </c>
      <c r="P68" s="278"/>
      <c r="Q68" s="278">
        <f t="shared" si="34"/>
        <v>0</v>
      </c>
      <c r="R68" s="278"/>
      <c r="S68" s="278">
        <f t="shared" si="35"/>
        <v>0</v>
      </c>
      <c r="T68" s="278"/>
      <c r="V68" s="273"/>
      <c r="W68" s="273"/>
      <c r="X68" s="275"/>
      <c r="Y68" s="176" t="s">
        <v>62</v>
      </c>
      <c r="Z68" s="279">
        <v>0.05</v>
      </c>
      <c r="AA68" s="279"/>
      <c r="AB68" s="177">
        <v>15.7</v>
      </c>
      <c r="AC68" s="278">
        <f>((X67*Z68)*(AB68/100)*$AG$59)</f>
        <v>0</v>
      </c>
      <c r="AD68" s="278"/>
      <c r="AE68" s="278">
        <f t="shared" si="36"/>
        <v>0</v>
      </c>
      <c r="AF68" s="278"/>
      <c r="AG68" s="278">
        <f t="shared" si="37"/>
        <v>0</v>
      </c>
      <c r="AH68" s="278"/>
    </row>
    <row r="69" spans="1:34" x14ac:dyDescent="0.25">
      <c r="A69" s="26" t="s">
        <v>78</v>
      </c>
      <c r="B69" s="126"/>
      <c r="C69" s="127"/>
      <c r="D69" s="127"/>
      <c r="E69" s="127"/>
      <c r="F69" s="128"/>
      <c r="H69" s="273"/>
      <c r="I69" s="273"/>
      <c r="J69" s="276"/>
      <c r="K69" s="176" t="s">
        <v>141</v>
      </c>
      <c r="L69" s="279">
        <v>0.9</v>
      </c>
      <c r="M69" s="279"/>
      <c r="N69" s="177">
        <v>11</v>
      </c>
      <c r="O69" s="278">
        <f>((J67*L69)*(N69/100)*$S$59)</f>
        <v>0</v>
      </c>
      <c r="P69" s="278"/>
      <c r="Q69" s="278">
        <f t="shared" si="34"/>
        <v>0</v>
      </c>
      <c r="R69" s="278"/>
      <c r="S69" s="278">
        <f t="shared" si="35"/>
        <v>0</v>
      </c>
      <c r="T69" s="278"/>
      <c r="V69" s="273"/>
      <c r="W69" s="273"/>
      <c r="X69" s="276"/>
      <c r="Y69" s="176" t="s">
        <v>141</v>
      </c>
      <c r="Z69" s="279">
        <v>0.9</v>
      </c>
      <c r="AA69" s="279"/>
      <c r="AB69" s="177">
        <v>11</v>
      </c>
      <c r="AC69" s="278">
        <f>((X67*Z69)*(AB69/100)*$AG$59)</f>
        <v>0</v>
      </c>
      <c r="AD69" s="278"/>
      <c r="AE69" s="278">
        <f t="shared" si="36"/>
        <v>0</v>
      </c>
      <c r="AF69" s="278"/>
      <c r="AG69" s="278">
        <f t="shared" si="37"/>
        <v>0</v>
      </c>
      <c r="AH69" s="278"/>
    </row>
    <row r="70" spans="1:34" x14ac:dyDescent="0.25">
      <c r="A70" s="26" t="s">
        <v>62</v>
      </c>
      <c r="B70" s="126"/>
      <c r="C70" s="127"/>
      <c r="D70" s="127"/>
      <c r="E70" s="127"/>
      <c r="F70" s="128"/>
      <c r="H70" s="273" t="s">
        <v>150</v>
      </c>
      <c r="I70" s="273"/>
      <c r="J70" s="274"/>
      <c r="K70" s="176" t="s">
        <v>78</v>
      </c>
      <c r="L70" s="277" t="s">
        <v>117</v>
      </c>
      <c r="M70" s="277"/>
      <c r="N70" s="177"/>
      <c r="O70" s="278"/>
      <c r="P70" s="278"/>
      <c r="Q70" s="278"/>
      <c r="R70" s="278"/>
      <c r="S70" s="278"/>
      <c r="T70" s="278"/>
      <c r="V70" s="273" t="s">
        <v>150</v>
      </c>
      <c r="W70" s="273"/>
      <c r="X70" s="274"/>
      <c r="Y70" s="176" t="s">
        <v>78</v>
      </c>
      <c r="Z70" s="277" t="s">
        <v>117</v>
      </c>
      <c r="AA70" s="277"/>
      <c r="AB70" s="177"/>
      <c r="AC70" s="278"/>
      <c r="AD70" s="278"/>
      <c r="AE70" s="278"/>
      <c r="AF70" s="278"/>
      <c r="AG70" s="278"/>
      <c r="AH70" s="278"/>
    </row>
    <row r="71" spans="1:34" ht="15.75" thickBot="1" x14ac:dyDescent="0.3">
      <c r="A71" s="27" t="s">
        <v>79</v>
      </c>
      <c r="B71" s="129"/>
      <c r="C71" s="130"/>
      <c r="D71" s="130"/>
      <c r="E71" s="130"/>
      <c r="F71" s="131"/>
      <c r="H71" s="273"/>
      <c r="I71" s="273"/>
      <c r="J71" s="275"/>
      <c r="K71" s="176" t="s">
        <v>62</v>
      </c>
      <c r="L71" s="277" t="s">
        <v>117</v>
      </c>
      <c r="M71" s="277"/>
      <c r="N71" s="177"/>
      <c r="O71" s="278"/>
      <c r="P71" s="278"/>
      <c r="Q71" s="278"/>
      <c r="R71" s="278"/>
      <c r="S71" s="278"/>
      <c r="T71" s="278"/>
      <c r="V71" s="273"/>
      <c r="W71" s="273"/>
      <c r="X71" s="275"/>
      <c r="Y71" s="176" t="s">
        <v>62</v>
      </c>
      <c r="Z71" s="277" t="s">
        <v>117</v>
      </c>
      <c r="AA71" s="277"/>
      <c r="AB71" s="177"/>
      <c r="AC71" s="278"/>
      <c r="AD71" s="278"/>
      <c r="AE71" s="278"/>
      <c r="AF71" s="278"/>
      <c r="AG71" s="278"/>
      <c r="AH71" s="278"/>
    </row>
    <row r="72" spans="1:34" x14ac:dyDescent="0.25">
      <c r="A72" s="28" t="s">
        <v>76</v>
      </c>
      <c r="B72" s="284" t="s">
        <v>92</v>
      </c>
      <c r="C72" s="285"/>
      <c r="D72" s="285"/>
      <c r="E72" s="285"/>
      <c r="F72" s="29" t="s">
        <v>77</v>
      </c>
      <c r="H72" s="273"/>
      <c r="I72" s="273"/>
      <c r="J72" s="276"/>
      <c r="K72" s="176" t="s">
        <v>141</v>
      </c>
      <c r="L72" s="279">
        <v>1</v>
      </c>
      <c r="M72" s="279"/>
      <c r="N72" s="177">
        <v>29</v>
      </c>
      <c r="O72" s="278">
        <f>((J70*L72)*(N72/100)*$S$59)</f>
        <v>0</v>
      </c>
      <c r="P72" s="278"/>
      <c r="Q72" s="278">
        <f t="shared" ref="Q72" si="39">O72*9.2</f>
        <v>0</v>
      </c>
      <c r="R72" s="278"/>
      <c r="S72" s="278">
        <f t="shared" ref="S72" si="40">(Q72/1000)*0.249</f>
        <v>0</v>
      </c>
      <c r="T72" s="278"/>
      <c r="V72" s="273"/>
      <c r="W72" s="273"/>
      <c r="X72" s="276"/>
      <c r="Y72" s="176" t="s">
        <v>141</v>
      </c>
      <c r="Z72" s="279">
        <v>1</v>
      </c>
      <c r="AA72" s="279"/>
      <c r="AB72" s="177">
        <v>29</v>
      </c>
      <c r="AC72" s="278">
        <f>((X70*Z72)*(AB72/100)*$AG$59)</f>
        <v>0</v>
      </c>
      <c r="AD72" s="278"/>
      <c r="AE72" s="278">
        <f t="shared" ref="AE72" si="41">AC72*9.2</f>
        <v>0</v>
      </c>
      <c r="AF72" s="278"/>
      <c r="AG72" s="278">
        <f t="shared" ref="AG72" si="42">(AE72/1000)*0.249</f>
        <v>0</v>
      </c>
      <c r="AH72" s="278"/>
    </row>
    <row r="73" spans="1:34" x14ac:dyDescent="0.25">
      <c r="A73" s="26" t="s">
        <v>78</v>
      </c>
      <c r="B73" s="122"/>
      <c r="C73" s="127"/>
      <c r="D73" s="127"/>
      <c r="E73" s="127"/>
      <c r="F73" s="128"/>
      <c r="H73" s="273" t="s">
        <v>151</v>
      </c>
      <c r="I73" s="273"/>
      <c r="J73" s="274"/>
      <c r="K73" s="176" t="s">
        <v>78</v>
      </c>
      <c r="L73" s="277" t="s">
        <v>117</v>
      </c>
      <c r="M73" s="277"/>
      <c r="N73" s="177"/>
      <c r="O73" s="278"/>
      <c r="P73" s="278"/>
      <c r="Q73" s="278"/>
      <c r="R73" s="278"/>
      <c r="S73" s="278"/>
      <c r="T73" s="278"/>
      <c r="V73" s="273" t="s">
        <v>151</v>
      </c>
      <c r="W73" s="273"/>
      <c r="X73" s="274"/>
      <c r="Y73" s="176" t="s">
        <v>78</v>
      </c>
      <c r="Z73" s="277" t="s">
        <v>117</v>
      </c>
      <c r="AA73" s="277"/>
      <c r="AB73" s="177"/>
      <c r="AC73" s="278"/>
      <c r="AD73" s="278"/>
      <c r="AE73" s="278"/>
      <c r="AF73" s="278"/>
      <c r="AG73" s="278"/>
      <c r="AH73" s="278"/>
    </row>
    <row r="74" spans="1:34" x14ac:dyDescent="0.25">
      <c r="A74" s="26" t="s">
        <v>62</v>
      </c>
      <c r="B74" s="122"/>
      <c r="C74" s="127"/>
      <c r="D74" s="127"/>
      <c r="E74" s="127"/>
      <c r="F74" s="128"/>
      <c r="H74" s="273"/>
      <c r="I74" s="273"/>
      <c r="J74" s="275"/>
      <c r="K74" s="176" t="s">
        <v>62</v>
      </c>
      <c r="L74" s="277" t="s">
        <v>117</v>
      </c>
      <c r="M74" s="277"/>
      <c r="N74" s="177"/>
      <c r="O74" s="278"/>
      <c r="P74" s="278"/>
      <c r="Q74" s="278"/>
      <c r="R74" s="278"/>
      <c r="S74" s="278"/>
      <c r="T74" s="278"/>
      <c r="V74" s="273"/>
      <c r="W74" s="273"/>
      <c r="X74" s="275"/>
      <c r="Y74" s="176" t="s">
        <v>62</v>
      </c>
      <c r="Z74" s="277" t="s">
        <v>117</v>
      </c>
      <c r="AA74" s="277"/>
      <c r="AB74" s="177"/>
      <c r="AC74" s="278"/>
      <c r="AD74" s="278"/>
      <c r="AE74" s="278"/>
      <c r="AF74" s="278"/>
      <c r="AG74" s="278"/>
      <c r="AH74" s="278"/>
    </row>
    <row r="75" spans="1:34" ht="15.75" thickBot="1" x14ac:dyDescent="0.3">
      <c r="A75" s="30" t="s">
        <v>79</v>
      </c>
      <c r="B75" s="132"/>
      <c r="C75" s="133"/>
      <c r="D75" s="133"/>
      <c r="E75" s="133"/>
      <c r="F75" s="134"/>
      <c r="H75" s="273"/>
      <c r="I75" s="273"/>
      <c r="J75" s="276"/>
      <c r="K75" s="176" t="s">
        <v>141</v>
      </c>
      <c r="L75" s="279">
        <v>1</v>
      </c>
      <c r="M75" s="279"/>
      <c r="N75" s="177">
        <v>26</v>
      </c>
      <c r="O75" s="278">
        <f>((J73*L75)*(N75/100)*$S$59)</f>
        <v>0</v>
      </c>
      <c r="P75" s="278"/>
      <c r="Q75" s="278">
        <f t="shared" ref="Q75" si="43">O75*9.2</f>
        <v>0</v>
      </c>
      <c r="R75" s="278"/>
      <c r="S75" s="278">
        <f t="shared" ref="S75" si="44">(Q75/1000)*0.249</f>
        <v>0</v>
      </c>
      <c r="T75" s="278"/>
      <c r="V75" s="273"/>
      <c r="W75" s="273"/>
      <c r="X75" s="276"/>
      <c r="Y75" s="176" t="s">
        <v>141</v>
      </c>
      <c r="Z75" s="279">
        <v>1</v>
      </c>
      <c r="AA75" s="279"/>
      <c r="AB75" s="177">
        <v>26</v>
      </c>
      <c r="AC75" s="278">
        <f>((X73*Z75)*(AB75/100)*$AG$59)</f>
        <v>0</v>
      </c>
      <c r="AD75" s="278"/>
      <c r="AE75" s="278">
        <f t="shared" ref="AE75" si="45">AC75*9.2</f>
        <v>0</v>
      </c>
      <c r="AF75" s="278"/>
      <c r="AG75" s="278">
        <f t="shared" ref="AG75" si="46">(AE75/1000)*0.249</f>
        <v>0</v>
      </c>
      <c r="AH75" s="278"/>
    </row>
    <row r="76" spans="1:34" ht="30.75" thickBot="1" x14ac:dyDescent="0.3">
      <c r="A76" s="36" t="s">
        <v>84</v>
      </c>
      <c r="B76" s="35" t="str">
        <f>IF((B61+B62+B63)&gt;0,(B60/(B60+C60+D60+E60+F60)),"")</f>
        <v/>
      </c>
      <c r="C76" s="31" t="str">
        <f>IF((C61+C62+C63)&gt;0,(C60/(B60+C60+D60+E60+F60)),"")</f>
        <v/>
      </c>
      <c r="D76" s="31" t="str">
        <f>IF((D61+D62+D63)&gt;0,(D60/(B60+C60+D60+E60+F60)),"")</f>
        <v/>
      </c>
      <c r="E76" s="31" t="str">
        <f>IF((E61+E62+E63)&gt;0,(E60/(B60+C60+D60+E60+F60)),"")</f>
        <v/>
      </c>
      <c r="F76" s="32" t="str">
        <f>IF((F61+F62+F63)&gt;0,(F60/(B60+C60+D60+E60+F60)),"")</f>
        <v/>
      </c>
      <c r="H76" s="273" t="s">
        <v>152</v>
      </c>
      <c r="I76" s="273"/>
      <c r="J76" s="274"/>
      <c r="K76" s="176" t="s">
        <v>78</v>
      </c>
      <c r="L76" s="277" t="s">
        <v>117</v>
      </c>
      <c r="M76" s="277"/>
      <c r="N76" s="177"/>
      <c r="O76" s="278"/>
      <c r="P76" s="278"/>
      <c r="Q76" s="278"/>
      <c r="R76" s="278"/>
      <c r="S76" s="278"/>
      <c r="T76" s="278"/>
      <c r="V76" s="273" t="s">
        <v>152</v>
      </c>
      <c r="W76" s="273"/>
      <c r="X76" s="274"/>
      <c r="Y76" s="176" t="s">
        <v>78</v>
      </c>
      <c r="Z76" s="277" t="s">
        <v>117</v>
      </c>
      <c r="AA76" s="277"/>
      <c r="AB76" s="177"/>
      <c r="AC76" s="278"/>
      <c r="AD76" s="278"/>
      <c r="AE76" s="278"/>
      <c r="AF76" s="278"/>
      <c r="AG76" s="278"/>
      <c r="AH76" s="278"/>
    </row>
    <row r="77" spans="1:34" ht="30.75" thickBot="1" x14ac:dyDescent="0.3">
      <c r="A77" s="41" t="s">
        <v>86</v>
      </c>
      <c r="B77" s="291" t="s">
        <v>85</v>
      </c>
      <c r="C77" s="292"/>
      <c r="D77" s="292"/>
      <c r="E77" s="292"/>
      <c r="F77" s="293"/>
      <c r="H77" s="273"/>
      <c r="I77" s="273"/>
      <c r="J77" s="275"/>
      <c r="K77" s="176" t="s">
        <v>62</v>
      </c>
      <c r="L77" s="277" t="s">
        <v>117</v>
      </c>
      <c r="M77" s="277"/>
      <c r="N77" s="177"/>
      <c r="O77" s="278"/>
      <c r="P77" s="278"/>
      <c r="Q77" s="278"/>
      <c r="R77" s="278"/>
      <c r="S77" s="278"/>
      <c r="T77" s="278"/>
      <c r="V77" s="273"/>
      <c r="W77" s="273"/>
      <c r="X77" s="275"/>
      <c r="Y77" s="176" t="s">
        <v>62</v>
      </c>
      <c r="Z77" s="277" t="s">
        <v>117</v>
      </c>
      <c r="AA77" s="277"/>
      <c r="AB77" s="177"/>
      <c r="AC77" s="278"/>
      <c r="AD77" s="278"/>
      <c r="AE77" s="278"/>
      <c r="AF77" s="278"/>
      <c r="AG77" s="278"/>
      <c r="AH77" s="278"/>
    </row>
    <row r="78" spans="1:34" x14ac:dyDescent="0.25">
      <c r="A78" s="40" t="s">
        <v>78</v>
      </c>
      <c r="B78" s="88" t="str">
        <f>IF(B61&gt;0,B61/B60,"")</f>
        <v/>
      </c>
      <c r="C78" s="89" t="str">
        <f>IF(C61&gt;0,C61/C60,"")</f>
        <v/>
      </c>
      <c r="D78" s="89" t="str">
        <f t="shared" ref="D78:E78" si="47">IF(D61&gt;0,D61/D60,"")</f>
        <v/>
      </c>
      <c r="E78" s="89" t="str">
        <f t="shared" si="47"/>
        <v/>
      </c>
      <c r="F78" s="90" t="str">
        <f>IF(F61&gt;0,F61/F60,"")</f>
        <v/>
      </c>
      <c r="H78" s="273"/>
      <c r="I78" s="273"/>
      <c r="J78" s="276"/>
      <c r="K78" s="176" t="s">
        <v>141</v>
      </c>
      <c r="L78" s="279">
        <v>1</v>
      </c>
      <c r="M78" s="279"/>
      <c r="N78" s="177">
        <v>27</v>
      </c>
      <c r="O78" s="278">
        <f>((J76*L78)*(N78/100)*$S$59)</f>
        <v>0</v>
      </c>
      <c r="P78" s="278"/>
      <c r="Q78" s="278">
        <f t="shared" ref="Q78" si="48">O78*9.2</f>
        <v>0</v>
      </c>
      <c r="R78" s="278"/>
      <c r="S78" s="278">
        <f t="shared" ref="S78" si="49">(Q78/1000)*0.249</f>
        <v>0</v>
      </c>
      <c r="T78" s="278"/>
      <c r="V78" s="273"/>
      <c r="W78" s="273"/>
      <c r="X78" s="276"/>
      <c r="Y78" s="176" t="s">
        <v>141</v>
      </c>
      <c r="Z78" s="279">
        <v>1</v>
      </c>
      <c r="AA78" s="279"/>
      <c r="AB78" s="177">
        <v>27</v>
      </c>
      <c r="AC78" s="278">
        <f>((X76*Z78)*(AB78/100)*$AG$59)</f>
        <v>0</v>
      </c>
      <c r="AD78" s="278"/>
      <c r="AE78" s="278">
        <f t="shared" ref="AE78" si="50">AC78*9.2</f>
        <v>0</v>
      </c>
      <c r="AF78" s="278"/>
      <c r="AG78" s="278">
        <f t="shared" ref="AG78" si="51">(AE78/1000)*0.249</f>
        <v>0</v>
      </c>
      <c r="AH78" s="278"/>
    </row>
    <row r="79" spans="1:34" x14ac:dyDescent="0.25">
      <c r="A79" s="33" t="s">
        <v>62</v>
      </c>
      <c r="B79" s="91" t="str">
        <f>IF(B62&gt;0,B62/B60,"")</f>
        <v/>
      </c>
      <c r="C79" s="227" t="str">
        <f>IF(C62&gt;0,C62/C60,"")</f>
        <v/>
      </c>
      <c r="D79" s="227" t="str">
        <f>IF(D62&gt;0,D62/D60,"")</f>
        <v/>
      </c>
      <c r="E79" s="227" t="str">
        <f>IF(E62&gt;0,E62/E60,"")</f>
        <v/>
      </c>
      <c r="F79" s="93" t="str">
        <f>IF(F62&gt;0,F62/F60,"")</f>
        <v/>
      </c>
    </row>
    <row r="80" spans="1:34" ht="15.75" thickBot="1" x14ac:dyDescent="0.3">
      <c r="A80" s="34" t="s">
        <v>79</v>
      </c>
      <c r="B80" s="94" t="str">
        <f>IF(B63&gt;0,B63/B60,"")</f>
        <v/>
      </c>
      <c r="C80" s="95" t="str">
        <f>IF(C63&gt;0,C63/C60,"")</f>
        <v/>
      </c>
      <c r="D80" s="95" t="str">
        <f>IF(D63&gt;0,D63/D60,"")</f>
        <v/>
      </c>
      <c r="E80" s="95" t="str">
        <f>IF(E63&gt;0,E63/E60,"")</f>
        <v/>
      </c>
      <c r="F80" s="96" t="str">
        <f>IF(F63&gt;0,F63/F60,"")</f>
        <v/>
      </c>
    </row>
    <row r="81" spans="1:20" ht="15.75" thickBot="1" x14ac:dyDescent="0.3">
      <c r="A81" s="76"/>
      <c r="B81" s="77"/>
      <c r="C81" s="77"/>
      <c r="D81" s="77"/>
      <c r="E81" s="77"/>
      <c r="F81" s="77"/>
    </row>
    <row r="82" spans="1:20" ht="30.75" thickBot="1" x14ac:dyDescent="0.3">
      <c r="A82" s="294" t="s">
        <v>88</v>
      </c>
      <c r="B82" s="295"/>
      <c r="C82" s="295"/>
      <c r="D82" s="295"/>
      <c r="E82" s="295"/>
      <c r="F82" s="296"/>
      <c r="H82" s="163" t="s">
        <v>135</v>
      </c>
      <c r="I82" s="229">
        <v>14221</v>
      </c>
      <c r="J82" s="230" t="s">
        <v>136</v>
      </c>
      <c r="K82" s="229">
        <v>740</v>
      </c>
      <c r="L82" s="288" t="s">
        <v>137</v>
      </c>
      <c r="M82" s="288"/>
      <c r="N82" s="289" t="s">
        <v>161</v>
      </c>
      <c r="O82" s="289"/>
      <c r="P82" s="289"/>
      <c r="Q82" s="290" t="s">
        <v>144</v>
      </c>
      <c r="R82" s="290"/>
      <c r="S82" s="166">
        <v>3.96</v>
      </c>
      <c r="T82" s="167" t="s">
        <v>147</v>
      </c>
    </row>
    <row r="83" spans="1:20" ht="45" x14ac:dyDescent="0.25">
      <c r="A83" s="42" t="s">
        <v>89</v>
      </c>
      <c r="B83" s="97">
        <f>(B65*B61)*(B73/100)*9.2</f>
        <v>0</v>
      </c>
      <c r="C83" s="97">
        <f>(C65*C61)*(C73/100)*9.2</f>
        <v>0</v>
      </c>
      <c r="D83" s="97">
        <f>(D65*D61)*(D73/100)*9.2</f>
        <v>0</v>
      </c>
      <c r="E83" s="97">
        <f>(E65*E61)*(E73/100)*9.2</f>
        <v>0</v>
      </c>
      <c r="F83" s="98">
        <f>(F65*F61)*(F73/100)*9.2</f>
        <v>0</v>
      </c>
      <c r="H83" s="280" t="s">
        <v>139</v>
      </c>
      <c r="I83" s="280"/>
      <c r="J83" s="228" t="s">
        <v>121</v>
      </c>
      <c r="K83" s="228" t="s">
        <v>140</v>
      </c>
      <c r="L83" s="280" t="s">
        <v>142</v>
      </c>
      <c r="M83" s="280"/>
      <c r="N83" s="228" t="s">
        <v>143</v>
      </c>
      <c r="O83" s="280" t="s">
        <v>145</v>
      </c>
      <c r="P83" s="280"/>
      <c r="Q83" s="280" t="s">
        <v>146</v>
      </c>
      <c r="R83" s="280"/>
      <c r="S83" s="280" t="s">
        <v>169</v>
      </c>
      <c r="T83" s="280"/>
    </row>
    <row r="84" spans="1:20" ht="30" x14ac:dyDescent="0.25">
      <c r="A84" s="26" t="s">
        <v>90</v>
      </c>
      <c r="B84" s="97">
        <f>(B66*B62)*(B74/100)*6.5</f>
        <v>0</v>
      </c>
      <c r="C84" s="97">
        <f>(C66*C62)*(C74/100)*6.5</f>
        <v>0</v>
      </c>
      <c r="D84" s="97">
        <f>(D66*D62)*(D74/100)*6.5</f>
        <v>0</v>
      </c>
      <c r="E84" s="97">
        <f>(E66*E62)*(E74/100)*6.5</f>
        <v>0</v>
      </c>
      <c r="F84" s="98">
        <f>(F66*F62)*(F74/100)*6.5</f>
        <v>0</v>
      </c>
      <c r="H84" s="281" t="s">
        <v>138</v>
      </c>
      <c r="I84" s="281"/>
      <c r="J84" s="274"/>
      <c r="K84" s="176" t="s">
        <v>78</v>
      </c>
      <c r="L84" s="279">
        <v>1</v>
      </c>
      <c r="M84" s="279"/>
      <c r="N84" s="177">
        <v>5</v>
      </c>
      <c r="O84" s="278">
        <f>((J84*L84)*(N84/100)*$S$82)</f>
        <v>0</v>
      </c>
      <c r="P84" s="278"/>
      <c r="Q84" s="278">
        <f>O84*9.2</f>
        <v>0</v>
      </c>
      <c r="R84" s="278"/>
      <c r="S84" s="278">
        <f>(Q84/1000)*0.249</f>
        <v>0</v>
      </c>
      <c r="T84" s="278"/>
    </row>
    <row r="85" spans="1:20" ht="30.75" thickBot="1" x14ac:dyDescent="0.3">
      <c r="A85" s="27" t="s">
        <v>91</v>
      </c>
      <c r="B85" s="99">
        <f>(B67*B63)*(B75/100)*10</f>
        <v>0</v>
      </c>
      <c r="C85" s="99">
        <f>(C67*C63)*(C75/100)*10</f>
        <v>0</v>
      </c>
      <c r="D85" s="99">
        <f>(D67*D63)*(D75/100)*10</f>
        <v>0</v>
      </c>
      <c r="E85" s="99">
        <f>(E67*E63)*(E75/100)*10</f>
        <v>0</v>
      </c>
      <c r="F85" s="100">
        <f>(F67*F63)*(F75)*10</f>
        <v>0</v>
      </c>
      <c r="H85" s="281"/>
      <c r="I85" s="281"/>
      <c r="J85" s="275"/>
      <c r="K85" s="176" t="s">
        <v>62</v>
      </c>
      <c r="L85" s="277" t="s">
        <v>117</v>
      </c>
      <c r="M85" s="277"/>
      <c r="N85" s="178"/>
      <c r="O85" s="282"/>
      <c r="P85" s="282"/>
      <c r="Q85" s="282"/>
      <c r="R85" s="282"/>
      <c r="S85" s="282"/>
      <c r="T85" s="282"/>
    </row>
    <row r="86" spans="1:20" ht="15.75" thickBot="1" x14ac:dyDescent="0.3">
      <c r="H86" s="281"/>
      <c r="I86" s="281"/>
      <c r="J86" s="276"/>
      <c r="K86" s="176" t="s">
        <v>141</v>
      </c>
      <c r="L86" s="277" t="s">
        <v>117</v>
      </c>
      <c r="M86" s="277"/>
      <c r="N86" s="178"/>
      <c r="O86" s="282"/>
      <c r="P86" s="282"/>
      <c r="Q86" s="282"/>
      <c r="R86" s="282"/>
      <c r="S86" s="282"/>
      <c r="T86" s="282"/>
    </row>
    <row r="87" spans="1:20" ht="15.75" thickBot="1" x14ac:dyDescent="0.3">
      <c r="A87" s="297" t="s">
        <v>170</v>
      </c>
      <c r="B87" s="298"/>
      <c r="C87" s="298"/>
      <c r="D87" s="298"/>
      <c r="E87" s="298"/>
      <c r="F87" s="299"/>
      <c r="H87" s="273" t="s">
        <v>148</v>
      </c>
      <c r="I87" s="273"/>
      <c r="J87" s="274"/>
      <c r="K87" s="176" t="s">
        <v>78</v>
      </c>
      <c r="L87" s="279">
        <v>0.56000000000000005</v>
      </c>
      <c r="M87" s="279"/>
      <c r="N87" s="177">
        <v>7.4</v>
      </c>
      <c r="O87" s="278">
        <f>((J87*L87)*(N87/100)*$S$82)</f>
        <v>0</v>
      </c>
      <c r="P87" s="278"/>
      <c r="Q87" s="278">
        <f t="shared" ref="Q87:Q92" si="52">O87*9.2</f>
        <v>0</v>
      </c>
      <c r="R87" s="278"/>
      <c r="S87" s="278">
        <f t="shared" ref="S87:S92" si="53">(Q87/1000)*0.249</f>
        <v>0</v>
      </c>
      <c r="T87" s="278"/>
    </row>
    <row r="88" spans="1:20" ht="30" x14ac:dyDescent="0.25">
      <c r="A88" s="40" t="s">
        <v>93</v>
      </c>
      <c r="B88" s="101">
        <f>(B83/1000)*0.249</f>
        <v>0</v>
      </c>
      <c r="C88" s="102">
        <f>(C83/1000)*0.249</f>
        <v>0</v>
      </c>
      <c r="D88" s="102">
        <f t="shared" ref="D88:E88" si="54">(D83/1000)*0.249</f>
        <v>0</v>
      </c>
      <c r="E88" s="102">
        <f t="shared" si="54"/>
        <v>0</v>
      </c>
      <c r="F88" s="103">
        <f>(F83/1000)*0.249</f>
        <v>0</v>
      </c>
      <c r="H88" s="273"/>
      <c r="I88" s="273"/>
      <c r="J88" s="275"/>
      <c r="K88" s="176" t="s">
        <v>62</v>
      </c>
      <c r="L88" s="279">
        <v>0.15</v>
      </c>
      <c r="M88" s="279"/>
      <c r="N88" s="177">
        <v>9.6999999999999993</v>
      </c>
      <c r="O88" s="278">
        <f>((J87*L88)*(N88/100)*$S$82)</f>
        <v>0</v>
      </c>
      <c r="P88" s="278"/>
      <c r="Q88" s="278">
        <f t="shared" si="52"/>
        <v>0</v>
      </c>
      <c r="R88" s="278"/>
      <c r="S88" s="278">
        <f t="shared" si="53"/>
        <v>0</v>
      </c>
      <c r="T88" s="278"/>
    </row>
    <row r="89" spans="1:20" ht="30" x14ac:dyDescent="0.25">
      <c r="A89" s="33" t="s">
        <v>94</v>
      </c>
      <c r="B89" s="104">
        <f>(B84/1000)*0.227</f>
        <v>0</v>
      </c>
      <c r="C89" s="87">
        <f t="shared" ref="C89:E89" si="55">(C84/1000)*0.227</f>
        <v>0</v>
      </c>
      <c r="D89" s="87">
        <f t="shared" si="55"/>
        <v>0</v>
      </c>
      <c r="E89" s="87">
        <f t="shared" si="55"/>
        <v>0</v>
      </c>
      <c r="F89" s="105">
        <f>(F84/1000)*0.227</f>
        <v>0</v>
      </c>
      <c r="H89" s="273"/>
      <c r="I89" s="273"/>
      <c r="J89" s="276"/>
      <c r="K89" s="176" t="s">
        <v>141</v>
      </c>
      <c r="L89" s="279">
        <v>0.28999999999999998</v>
      </c>
      <c r="M89" s="279"/>
      <c r="N89" s="177">
        <v>6.8</v>
      </c>
      <c r="O89" s="278">
        <f>((J87*L89)*(N89/100)*$S$82)</f>
        <v>0</v>
      </c>
      <c r="P89" s="278"/>
      <c r="Q89" s="278">
        <f t="shared" si="52"/>
        <v>0</v>
      </c>
      <c r="R89" s="278"/>
      <c r="S89" s="278">
        <f t="shared" si="53"/>
        <v>0</v>
      </c>
      <c r="T89" s="278"/>
    </row>
    <row r="90" spans="1:20" ht="30.75" thickBot="1" x14ac:dyDescent="0.3">
      <c r="A90" s="34" t="s">
        <v>95</v>
      </c>
      <c r="B90" s="106">
        <f>(B85/1000)*0.267</f>
        <v>0</v>
      </c>
      <c r="C90" s="107">
        <f t="shared" ref="C90:E90" si="56">(C85/1000)*0.267</f>
        <v>0</v>
      </c>
      <c r="D90" s="107">
        <f t="shared" si="56"/>
        <v>0</v>
      </c>
      <c r="E90" s="107">
        <f t="shared" si="56"/>
        <v>0</v>
      </c>
      <c r="F90" s="108">
        <f>(F85/1000)*0.267</f>
        <v>0</v>
      </c>
      <c r="H90" s="273" t="s">
        <v>149</v>
      </c>
      <c r="I90" s="273"/>
      <c r="J90" s="274"/>
      <c r="K90" s="176" t="s">
        <v>78</v>
      </c>
      <c r="L90" s="279">
        <v>0.05</v>
      </c>
      <c r="M90" s="279"/>
      <c r="N90" s="177">
        <v>13.4</v>
      </c>
      <c r="O90" s="278">
        <f>((J90*L90)*(N90/100)*$S$82)</f>
        <v>0</v>
      </c>
      <c r="P90" s="278"/>
      <c r="Q90" s="278">
        <f t="shared" si="52"/>
        <v>0</v>
      </c>
      <c r="R90" s="278"/>
      <c r="S90" s="278">
        <f t="shared" si="53"/>
        <v>0</v>
      </c>
      <c r="T90" s="278"/>
    </row>
    <row r="91" spans="1:20" x14ac:dyDescent="0.25">
      <c r="A91" s="43" t="s">
        <v>96</v>
      </c>
      <c r="B91" s="114">
        <f>SUM(B88:B90)</f>
        <v>0</v>
      </c>
      <c r="C91" s="114">
        <f t="shared" ref="C91:F91" si="57">SUM(C88:C90)</f>
        <v>0</v>
      </c>
      <c r="D91" s="114">
        <f t="shared" si="57"/>
        <v>0</v>
      </c>
      <c r="E91" s="114">
        <f t="shared" si="57"/>
        <v>0</v>
      </c>
      <c r="F91" s="114">
        <f t="shared" si="57"/>
        <v>0</v>
      </c>
      <c r="H91" s="273"/>
      <c r="I91" s="273"/>
      <c r="J91" s="275"/>
      <c r="K91" s="176" t="s">
        <v>62</v>
      </c>
      <c r="L91" s="279">
        <v>0.05</v>
      </c>
      <c r="M91" s="279"/>
      <c r="N91" s="177">
        <v>15.7</v>
      </c>
      <c r="O91" s="278">
        <f>((J90*L91)*(N91/100)*$S$82)</f>
        <v>0</v>
      </c>
      <c r="P91" s="278"/>
      <c r="Q91" s="278">
        <f t="shared" si="52"/>
        <v>0</v>
      </c>
      <c r="R91" s="278"/>
      <c r="S91" s="278">
        <f t="shared" si="53"/>
        <v>0</v>
      </c>
      <c r="T91" s="278"/>
    </row>
    <row r="92" spans="1:20" x14ac:dyDescent="0.25">
      <c r="A92" s="78"/>
      <c r="B92" s="79"/>
      <c r="C92" s="79"/>
      <c r="D92" s="79"/>
      <c r="E92" s="79"/>
      <c r="F92" s="79"/>
      <c r="H92" s="273"/>
      <c r="I92" s="273"/>
      <c r="J92" s="276"/>
      <c r="K92" s="176" t="s">
        <v>141</v>
      </c>
      <c r="L92" s="279">
        <v>0.9</v>
      </c>
      <c r="M92" s="279"/>
      <c r="N92" s="177">
        <v>11</v>
      </c>
      <c r="O92" s="278">
        <f>((J90*L92)*(N92/100)*$S$82)</f>
        <v>0</v>
      </c>
      <c r="P92" s="278"/>
      <c r="Q92" s="278">
        <f t="shared" si="52"/>
        <v>0</v>
      </c>
      <c r="R92" s="278"/>
      <c r="S92" s="278">
        <f t="shared" si="53"/>
        <v>0</v>
      </c>
      <c r="T92" s="278"/>
    </row>
    <row r="93" spans="1:20" x14ac:dyDescent="0.25">
      <c r="H93" s="273" t="s">
        <v>150</v>
      </c>
      <c r="I93" s="273"/>
      <c r="J93" s="274"/>
      <c r="K93" s="176" t="s">
        <v>78</v>
      </c>
      <c r="L93" s="277" t="s">
        <v>117</v>
      </c>
      <c r="M93" s="277"/>
      <c r="N93" s="177"/>
      <c r="O93" s="278"/>
      <c r="P93" s="278"/>
      <c r="Q93" s="278"/>
      <c r="R93" s="278"/>
      <c r="S93" s="278"/>
      <c r="T93" s="278"/>
    </row>
    <row r="94" spans="1:20" x14ac:dyDescent="0.25">
      <c r="H94" s="273"/>
      <c r="I94" s="273"/>
      <c r="J94" s="275"/>
      <c r="K94" s="176" t="s">
        <v>62</v>
      </c>
      <c r="L94" s="277" t="s">
        <v>117</v>
      </c>
      <c r="M94" s="277"/>
      <c r="N94" s="177"/>
      <c r="O94" s="278"/>
      <c r="P94" s="278"/>
      <c r="Q94" s="278"/>
      <c r="R94" s="278"/>
      <c r="S94" s="278"/>
      <c r="T94" s="278"/>
    </row>
    <row r="95" spans="1:20" x14ac:dyDescent="0.25">
      <c r="H95" s="273"/>
      <c r="I95" s="273"/>
      <c r="J95" s="276"/>
      <c r="K95" s="176" t="s">
        <v>141</v>
      </c>
      <c r="L95" s="279">
        <v>1</v>
      </c>
      <c r="M95" s="279"/>
      <c r="N95" s="177">
        <v>29</v>
      </c>
      <c r="O95" s="278">
        <f>((J93*L95)*(N95/100)*$S$82)</f>
        <v>0</v>
      </c>
      <c r="P95" s="278"/>
      <c r="Q95" s="278">
        <f t="shared" ref="Q95" si="58">O95*9.2</f>
        <v>0</v>
      </c>
      <c r="R95" s="278"/>
      <c r="S95" s="278">
        <f t="shared" ref="S95" si="59">(Q95/1000)*0.249</f>
        <v>0</v>
      </c>
      <c r="T95" s="278"/>
    </row>
    <row r="96" spans="1:20" x14ac:dyDescent="0.25">
      <c r="H96" s="273" t="s">
        <v>151</v>
      </c>
      <c r="I96" s="273"/>
      <c r="J96" s="274"/>
      <c r="K96" s="176" t="s">
        <v>78</v>
      </c>
      <c r="L96" s="277" t="s">
        <v>117</v>
      </c>
      <c r="M96" s="277"/>
      <c r="N96" s="177"/>
      <c r="O96" s="278"/>
      <c r="P96" s="278"/>
      <c r="Q96" s="278"/>
      <c r="R96" s="278"/>
      <c r="S96" s="278"/>
      <c r="T96" s="278"/>
    </row>
    <row r="97" spans="1:34" x14ac:dyDescent="0.25">
      <c r="H97" s="273"/>
      <c r="I97" s="273"/>
      <c r="J97" s="275"/>
      <c r="K97" s="176" t="s">
        <v>62</v>
      </c>
      <c r="L97" s="277" t="s">
        <v>117</v>
      </c>
      <c r="M97" s="277"/>
      <c r="N97" s="177"/>
      <c r="O97" s="278"/>
      <c r="P97" s="278"/>
      <c r="Q97" s="278"/>
      <c r="R97" s="278"/>
      <c r="S97" s="278"/>
      <c r="T97" s="278"/>
    </row>
    <row r="98" spans="1:34" x14ac:dyDescent="0.25">
      <c r="H98" s="273"/>
      <c r="I98" s="273"/>
      <c r="J98" s="276"/>
      <c r="K98" s="176" t="s">
        <v>141</v>
      </c>
      <c r="L98" s="279">
        <v>1</v>
      </c>
      <c r="M98" s="279"/>
      <c r="N98" s="177">
        <v>26</v>
      </c>
      <c r="O98" s="278">
        <f>((J96*L98)*(N98/100)*$S$82)</f>
        <v>0</v>
      </c>
      <c r="P98" s="278"/>
      <c r="Q98" s="278">
        <f t="shared" ref="Q98" si="60">O98*9.2</f>
        <v>0</v>
      </c>
      <c r="R98" s="278"/>
      <c r="S98" s="278">
        <f t="shared" ref="S98" si="61">(Q98/1000)*0.249</f>
        <v>0</v>
      </c>
      <c r="T98" s="278"/>
    </row>
    <row r="99" spans="1:34" x14ac:dyDescent="0.25">
      <c r="H99" s="273" t="s">
        <v>152</v>
      </c>
      <c r="I99" s="273"/>
      <c r="J99" s="274"/>
      <c r="K99" s="176" t="s">
        <v>78</v>
      </c>
      <c r="L99" s="277" t="s">
        <v>117</v>
      </c>
      <c r="M99" s="277"/>
      <c r="N99" s="177"/>
      <c r="O99" s="278"/>
      <c r="P99" s="278"/>
      <c r="Q99" s="278"/>
      <c r="R99" s="278"/>
      <c r="S99" s="278"/>
      <c r="T99" s="278"/>
    </row>
    <row r="100" spans="1:34" x14ac:dyDescent="0.25">
      <c r="H100" s="273"/>
      <c r="I100" s="273"/>
      <c r="J100" s="275"/>
      <c r="K100" s="176" t="s">
        <v>62</v>
      </c>
      <c r="L100" s="277" t="s">
        <v>117</v>
      </c>
      <c r="M100" s="277"/>
      <c r="N100" s="177"/>
      <c r="O100" s="278"/>
      <c r="P100" s="278"/>
      <c r="Q100" s="278"/>
      <c r="R100" s="278"/>
      <c r="S100" s="278"/>
      <c r="T100" s="278"/>
    </row>
    <row r="101" spans="1:34" x14ac:dyDescent="0.25">
      <c r="H101" s="273"/>
      <c r="I101" s="273"/>
      <c r="J101" s="276"/>
      <c r="K101" s="176" t="s">
        <v>141</v>
      </c>
      <c r="L101" s="279">
        <v>1</v>
      </c>
      <c r="M101" s="279"/>
      <c r="N101" s="177">
        <v>27</v>
      </c>
      <c r="O101" s="278">
        <f>((J99*L101)*(N101/100)*$S$82)</f>
        <v>0</v>
      </c>
      <c r="P101" s="278"/>
      <c r="Q101" s="278">
        <f t="shared" ref="Q101" si="62">O101*9.2</f>
        <v>0</v>
      </c>
      <c r="R101" s="278"/>
      <c r="S101" s="278">
        <f t="shared" ref="S101" si="63">(Q101/1000)*0.249</f>
        <v>0</v>
      </c>
      <c r="T101" s="278"/>
    </row>
    <row r="103" spans="1:34" ht="16.5" thickBot="1" x14ac:dyDescent="0.3">
      <c r="E103" s="226" t="s">
        <v>128</v>
      </c>
      <c r="F103" s="138">
        <f>ROUNDUP(SUM(B91:F91),1)</f>
        <v>0</v>
      </c>
      <c r="H103" s="161"/>
      <c r="I103" s="161"/>
      <c r="J103" s="161"/>
      <c r="K103" s="161"/>
      <c r="L103" s="161"/>
      <c r="M103" s="161"/>
      <c r="N103" s="161"/>
      <c r="O103" s="161"/>
      <c r="P103" s="162"/>
      <c r="W103" s="160"/>
      <c r="AE103" s="306" t="s">
        <v>129</v>
      </c>
      <c r="AF103" s="306"/>
      <c r="AG103" s="305">
        <f>ROUNDUP(((SUM(S61:T78,S84:T101,AG61:AH78))*365),1)</f>
        <v>0</v>
      </c>
      <c r="AH103" s="305"/>
    </row>
    <row r="104" spans="1:34" ht="16.5" customHeight="1" thickTop="1" x14ac:dyDescent="0.25"/>
    <row r="105" spans="1:34" ht="16.5" thickBot="1" x14ac:dyDescent="0.3">
      <c r="A105" s="300" t="s">
        <v>171</v>
      </c>
      <c r="B105" s="300"/>
      <c r="C105" s="300"/>
      <c r="E105" s="226" t="s">
        <v>130</v>
      </c>
      <c r="F105" s="138">
        <f>F103+AG103</f>
        <v>0</v>
      </c>
    </row>
    <row r="106" spans="1:34" ht="15.75" thickTop="1" x14ac:dyDescent="0.25"/>
    <row r="107" spans="1:34" ht="21" x14ac:dyDescent="0.25">
      <c r="A107" s="270" t="s">
        <v>243</v>
      </c>
      <c r="B107" s="270"/>
      <c r="C107" s="270"/>
      <c r="D107" s="270"/>
      <c r="E107" s="270"/>
      <c r="F107" s="270"/>
      <c r="G107" s="270"/>
      <c r="H107" s="270"/>
      <c r="I107" s="270"/>
      <c r="J107" s="270"/>
      <c r="K107" s="270"/>
      <c r="L107" s="270"/>
      <c r="M107" s="270"/>
      <c r="N107" s="270"/>
      <c r="O107" s="270"/>
      <c r="P107" s="270"/>
      <c r="Q107" s="270"/>
      <c r="R107" s="270"/>
      <c r="S107" s="270"/>
      <c r="T107" s="270"/>
      <c r="U107" s="270"/>
      <c r="V107" s="270"/>
      <c r="W107" s="270"/>
      <c r="X107" s="270"/>
      <c r="Y107" s="270"/>
      <c r="Z107" s="270"/>
      <c r="AA107" s="270"/>
      <c r="AB107" s="270"/>
      <c r="AC107" s="270"/>
      <c r="AD107" s="270"/>
      <c r="AE107" s="270"/>
      <c r="AF107" s="270"/>
      <c r="AG107" s="270"/>
      <c r="AH107" s="270"/>
    </row>
    <row r="108" spans="1:34" ht="21" x14ac:dyDescent="0.25">
      <c r="A108" s="302" t="s">
        <v>167</v>
      </c>
      <c r="B108" s="302"/>
      <c r="C108" s="302"/>
      <c r="D108" s="302"/>
      <c r="E108" s="302"/>
      <c r="F108" s="302"/>
      <c r="G108" s="302"/>
      <c r="H108" s="302"/>
      <c r="I108" s="302"/>
      <c r="J108" s="302"/>
      <c r="K108" s="302"/>
      <c r="L108" s="302"/>
      <c r="M108" s="302"/>
      <c r="N108" s="302"/>
      <c r="O108" s="302"/>
      <c r="P108" s="302"/>
      <c r="Q108" s="302"/>
      <c r="R108" s="302"/>
      <c r="S108" s="302"/>
      <c r="T108" s="302"/>
      <c r="U108" s="302"/>
      <c r="V108" s="302"/>
      <c r="W108" s="302"/>
      <c r="X108" s="302"/>
      <c r="Y108" s="302"/>
      <c r="Z108" s="302"/>
      <c r="AA108" s="302"/>
      <c r="AB108" s="302"/>
      <c r="AC108" s="302"/>
      <c r="AD108" s="302"/>
      <c r="AE108" s="302"/>
      <c r="AF108" s="302"/>
      <c r="AG108" s="302"/>
      <c r="AH108" s="302"/>
    </row>
    <row r="109" spans="1:34" ht="21" x14ac:dyDescent="0.25">
      <c r="A109" s="271" t="s">
        <v>128</v>
      </c>
      <c r="B109" s="271"/>
      <c r="C109" s="271"/>
      <c r="D109" s="271"/>
      <c r="E109" s="271"/>
      <c r="F109" s="271"/>
      <c r="G109" s="225"/>
      <c r="H109" s="272" t="s">
        <v>129</v>
      </c>
      <c r="I109" s="272"/>
      <c r="J109" s="272"/>
      <c r="K109" s="272"/>
      <c r="L109" s="272"/>
      <c r="M109" s="272"/>
      <c r="N109" s="272"/>
      <c r="O109" s="272"/>
      <c r="P109" s="272"/>
      <c r="Q109" s="272"/>
      <c r="R109" s="272"/>
      <c r="S109" s="272"/>
      <c r="T109" s="272"/>
      <c r="U109" s="272"/>
      <c r="V109" s="272"/>
      <c r="W109" s="272"/>
      <c r="X109" s="272"/>
      <c r="Y109" s="272"/>
      <c r="Z109" s="272"/>
      <c r="AA109" s="272"/>
      <c r="AB109" s="272"/>
      <c r="AC109" s="272"/>
      <c r="AD109" s="272"/>
      <c r="AE109" s="272"/>
      <c r="AF109" s="272"/>
      <c r="AG109" s="272"/>
      <c r="AH109" s="272"/>
    </row>
    <row r="110" spans="1:34" ht="21" x14ac:dyDescent="0.35">
      <c r="A110" s="225"/>
      <c r="B110" s="283" t="s">
        <v>75</v>
      </c>
      <c r="C110" s="283"/>
      <c r="D110" s="283"/>
      <c r="E110" s="283"/>
      <c r="F110" s="283"/>
      <c r="G110" s="46"/>
      <c r="H110" s="303" t="s">
        <v>168</v>
      </c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  <c r="AD110" s="304"/>
      <c r="AE110" s="304"/>
      <c r="AF110" s="304"/>
      <c r="AG110" s="304"/>
      <c r="AH110" s="304"/>
    </row>
    <row r="111" spans="1:34" ht="19.5" thickBot="1" x14ac:dyDescent="0.35">
      <c r="B111" s="301" t="s">
        <v>120</v>
      </c>
      <c r="C111" s="301"/>
      <c r="D111" s="301"/>
      <c r="E111" s="301"/>
      <c r="F111" s="301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  <c r="AD111" s="304"/>
      <c r="AE111" s="304"/>
      <c r="AF111" s="304"/>
      <c r="AG111" s="304"/>
      <c r="AH111" s="304"/>
    </row>
    <row r="112" spans="1:34" ht="45.75" thickBot="1" x14ac:dyDescent="0.3">
      <c r="A112" s="48" t="s">
        <v>87</v>
      </c>
      <c r="B112" s="49" t="s">
        <v>72</v>
      </c>
      <c r="C112" s="50" t="s">
        <v>73</v>
      </c>
      <c r="D112" s="50" t="s">
        <v>70</v>
      </c>
      <c r="E112" s="50" t="s">
        <v>71</v>
      </c>
      <c r="F112" s="51" t="s">
        <v>59</v>
      </c>
      <c r="G112" s="23"/>
      <c r="H112" s="163" t="s">
        <v>135</v>
      </c>
      <c r="I112" s="229">
        <v>14202</v>
      </c>
      <c r="J112" s="230" t="s">
        <v>136</v>
      </c>
      <c r="K112" s="229">
        <v>732</v>
      </c>
      <c r="L112" s="288" t="s">
        <v>137</v>
      </c>
      <c r="M112" s="288"/>
      <c r="N112" s="289" t="s">
        <v>160</v>
      </c>
      <c r="O112" s="289"/>
      <c r="P112" s="289"/>
      <c r="Q112" s="290" t="s">
        <v>144</v>
      </c>
      <c r="R112" s="290"/>
      <c r="S112" s="166">
        <v>6.9</v>
      </c>
      <c r="T112" s="167" t="s">
        <v>147</v>
      </c>
      <c r="U112" s="54"/>
      <c r="V112" s="163" t="s">
        <v>135</v>
      </c>
      <c r="W112" s="229">
        <v>14222</v>
      </c>
      <c r="X112" s="230" t="s">
        <v>136</v>
      </c>
      <c r="Y112" s="229">
        <v>740</v>
      </c>
      <c r="Z112" s="288" t="s">
        <v>137</v>
      </c>
      <c r="AA112" s="288"/>
      <c r="AB112" s="289" t="s">
        <v>162</v>
      </c>
      <c r="AC112" s="289"/>
      <c r="AD112" s="289"/>
      <c r="AE112" s="290" t="s">
        <v>144</v>
      </c>
      <c r="AF112" s="290"/>
      <c r="AG112" s="166">
        <v>8.84</v>
      </c>
      <c r="AH112" s="167" t="s">
        <v>147</v>
      </c>
    </row>
    <row r="113" spans="1:34" ht="45" x14ac:dyDescent="0.25">
      <c r="A113" s="25" t="s">
        <v>83</v>
      </c>
      <c r="B113" s="37">
        <f>IF((B114+B115+B116)&gt;0,B114+B115+B116,0)</f>
        <v>0</v>
      </c>
      <c r="C113" s="231">
        <f>IF((C114+C115+C116)&gt;0,C114+C115+C116,0)</f>
        <v>0</v>
      </c>
      <c r="D113" s="231">
        <f>IF((D114+D115+D116)&gt;0,D114+D115+D116,0)</f>
        <v>0</v>
      </c>
      <c r="E113" s="231">
        <f>IF((E114+E115+E116)&gt;0,E114+E115+E116,0)</f>
        <v>0</v>
      </c>
      <c r="F113" s="39">
        <f>IF((F114+F115+F116)&gt;0,F114+F115+F116,0)</f>
        <v>0</v>
      </c>
      <c r="H113" s="280" t="s">
        <v>139</v>
      </c>
      <c r="I113" s="280"/>
      <c r="J113" s="228" t="s">
        <v>121</v>
      </c>
      <c r="K113" s="228" t="s">
        <v>140</v>
      </c>
      <c r="L113" s="280" t="s">
        <v>142</v>
      </c>
      <c r="M113" s="280"/>
      <c r="N113" s="228" t="s">
        <v>143</v>
      </c>
      <c r="O113" s="280" t="s">
        <v>145</v>
      </c>
      <c r="P113" s="280"/>
      <c r="Q113" s="280" t="s">
        <v>146</v>
      </c>
      <c r="R113" s="280"/>
      <c r="S113" s="280" t="s">
        <v>169</v>
      </c>
      <c r="T113" s="280"/>
      <c r="U113" s="182"/>
      <c r="V113" s="280" t="s">
        <v>139</v>
      </c>
      <c r="W113" s="280"/>
      <c r="X113" s="228" t="s">
        <v>121</v>
      </c>
      <c r="Y113" s="228" t="s">
        <v>140</v>
      </c>
      <c r="Z113" s="280" t="s">
        <v>142</v>
      </c>
      <c r="AA113" s="280"/>
      <c r="AB113" s="228" t="s">
        <v>143</v>
      </c>
      <c r="AC113" s="280" t="s">
        <v>145</v>
      </c>
      <c r="AD113" s="280"/>
      <c r="AE113" s="280" t="s">
        <v>146</v>
      </c>
      <c r="AF113" s="280"/>
      <c r="AG113" s="280" t="s">
        <v>169</v>
      </c>
      <c r="AH113" s="280"/>
    </row>
    <row r="114" spans="1:34" x14ac:dyDescent="0.25">
      <c r="A114" s="26" t="s">
        <v>78</v>
      </c>
      <c r="B114" s="124"/>
      <c r="C114" s="116"/>
      <c r="D114" s="116"/>
      <c r="E114" s="116"/>
      <c r="F114" s="117"/>
      <c r="H114" s="281" t="s">
        <v>138</v>
      </c>
      <c r="I114" s="281"/>
      <c r="J114" s="274"/>
      <c r="K114" s="176" t="s">
        <v>78</v>
      </c>
      <c r="L114" s="279">
        <v>1</v>
      </c>
      <c r="M114" s="279"/>
      <c r="N114" s="177">
        <v>5</v>
      </c>
      <c r="O114" s="278">
        <f>((J114*L114)*(N114/100)*$S$112)</f>
        <v>0</v>
      </c>
      <c r="P114" s="278"/>
      <c r="Q114" s="278">
        <f>O114*9.2</f>
        <v>0</v>
      </c>
      <c r="R114" s="278"/>
      <c r="S114" s="278">
        <f>(Q114/1000)*0.249</f>
        <v>0</v>
      </c>
      <c r="T114" s="278"/>
      <c r="U114" s="183"/>
      <c r="V114" s="281" t="s">
        <v>138</v>
      </c>
      <c r="W114" s="281"/>
      <c r="X114" s="274"/>
      <c r="Y114" s="176" t="s">
        <v>78</v>
      </c>
      <c r="Z114" s="279">
        <v>1</v>
      </c>
      <c r="AA114" s="279"/>
      <c r="AB114" s="177">
        <v>5</v>
      </c>
      <c r="AC114" s="278">
        <f>((X114*Z114)*(AB114/100)*$AG$112)</f>
        <v>0</v>
      </c>
      <c r="AD114" s="278"/>
      <c r="AE114" s="278">
        <f>AC114*9.2</f>
        <v>0</v>
      </c>
      <c r="AF114" s="278"/>
      <c r="AG114" s="278">
        <f>(AE114/1000)*0.249</f>
        <v>0</v>
      </c>
      <c r="AH114" s="278"/>
    </row>
    <row r="115" spans="1:34" x14ac:dyDescent="0.25">
      <c r="A115" s="26" t="s">
        <v>62</v>
      </c>
      <c r="B115" s="124"/>
      <c r="C115" s="116"/>
      <c r="D115" s="116"/>
      <c r="E115" s="116"/>
      <c r="F115" s="117"/>
      <c r="H115" s="281"/>
      <c r="I115" s="281"/>
      <c r="J115" s="275"/>
      <c r="K115" s="176" t="s">
        <v>62</v>
      </c>
      <c r="L115" s="277" t="s">
        <v>117</v>
      </c>
      <c r="M115" s="277"/>
      <c r="N115" s="178"/>
      <c r="O115" s="282"/>
      <c r="P115" s="282"/>
      <c r="Q115" s="282"/>
      <c r="R115" s="282"/>
      <c r="S115" s="282"/>
      <c r="T115" s="282"/>
      <c r="U115" s="183"/>
      <c r="V115" s="281"/>
      <c r="W115" s="281"/>
      <c r="X115" s="275"/>
      <c r="Y115" s="176" t="s">
        <v>62</v>
      </c>
      <c r="Z115" s="277" t="s">
        <v>117</v>
      </c>
      <c r="AA115" s="277"/>
      <c r="AB115" s="178"/>
      <c r="AC115" s="282"/>
      <c r="AD115" s="282"/>
      <c r="AE115" s="282"/>
      <c r="AF115" s="282"/>
      <c r="AG115" s="282"/>
      <c r="AH115" s="282"/>
    </row>
    <row r="116" spans="1:34" ht="15.75" thickBot="1" x14ac:dyDescent="0.3">
      <c r="A116" s="27" t="s">
        <v>79</v>
      </c>
      <c r="B116" s="125"/>
      <c r="C116" s="119"/>
      <c r="D116" s="119"/>
      <c r="E116" s="119"/>
      <c r="F116" s="120"/>
      <c r="H116" s="281"/>
      <c r="I116" s="281"/>
      <c r="J116" s="276"/>
      <c r="K116" s="176" t="s">
        <v>141</v>
      </c>
      <c r="L116" s="277" t="s">
        <v>117</v>
      </c>
      <c r="M116" s="277"/>
      <c r="N116" s="178"/>
      <c r="O116" s="282"/>
      <c r="P116" s="282"/>
      <c r="Q116" s="282"/>
      <c r="R116" s="282"/>
      <c r="S116" s="282"/>
      <c r="T116" s="282"/>
      <c r="U116" s="183"/>
      <c r="V116" s="281"/>
      <c r="W116" s="281"/>
      <c r="X116" s="276"/>
      <c r="Y116" s="176" t="s">
        <v>141</v>
      </c>
      <c r="Z116" s="277" t="s">
        <v>117</v>
      </c>
      <c r="AA116" s="277"/>
      <c r="AB116" s="178"/>
      <c r="AC116" s="282"/>
      <c r="AD116" s="282"/>
      <c r="AE116" s="282"/>
      <c r="AF116" s="282"/>
      <c r="AG116" s="282"/>
      <c r="AH116" s="282"/>
    </row>
    <row r="117" spans="1:34" x14ac:dyDescent="0.25">
      <c r="A117" s="25" t="s">
        <v>80</v>
      </c>
      <c r="B117" s="286" t="s">
        <v>81</v>
      </c>
      <c r="C117" s="286"/>
      <c r="D117" s="286"/>
      <c r="E117" s="287"/>
      <c r="F117" s="24" t="s">
        <v>82</v>
      </c>
      <c r="H117" s="273" t="s">
        <v>148</v>
      </c>
      <c r="I117" s="273"/>
      <c r="J117" s="274"/>
      <c r="K117" s="176" t="s">
        <v>78</v>
      </c>
      <c r="L117" s="279">
        <v>0.42399999999999999</v>
      </c>
      <c r="M117" s="279"/>
      <c r="N117" s="177">
        <v>7.4</v>
      </c>
      <c r="O117" s="278">
        <f>((J117*L117)*(N117/100)*$S$112)</f>
        <v>0</v>
      </c>
      <c r="P117" s="278"/>
      <c r="Q117" s="278">
        <f t="shared" ref="Q117:Q122" si="64">O117*9.2</f>
        <v>0</v>
      </c>
      <c r="R117" s="278"/>
      <c r="S117" s="278">
        <f t="shared" ref="S117:S122" si="65">(Q117/1000)*0.249</f>
        <v>0</v>
      </c>
      <c r="T117" s="278"/>
      <c r="V117" s="273" t="s">
        <v>148</v>
      </c>
      <c r="W117" s="273"/>
      <c r="X117" s="274"/>
      <c r="Y117" s="176" t="s">
        <v>78</v>
      </c>
      <c r="Z117" s="279">
        <v>0.42399999999999999</v>
      </c>
      <c r="AA117" s="279"/>
      <c r="AB117" s="177">
        <v>7.4</v>
      </c>
      <c r="AC117" s="278">
        <f>((X117*Z117)*(AB117/100)*$AG$112)</f>
        <v>0</v>
      </c>
      <c r="AD117" s="278"/>
      <c r="AE117" s="278">
        <f t="shared" ref="AE117:AE122" si="66">AC117*9.2</f>
        <v>0</v>
      </c>
      <c r="AF117" s="278"/>
      <c r="AG117" s="278">
        <f t="shared" ref="AG117:AG122" si="67">(AE117/1000)*0.249</f>
        <v>0</v>
      </c>
      <c r="AH117" s="278"/>
    </row>
    <row r="118" spans="1:34" x14ac:dyDescent="0.25">
      <c r="A118" s="26" t="s">
        <v>78</v>
      </c>
      <c r="B118" s="115"/>
      <c r="C118" s="116"/>
      <c r="D118" s="116"/>
      <c r="E118" s="116"/>
      <c r="F118" s="117"/>
      <c r="H118" s="273"/>
      <c r="I118" s="273"/>
      <c r="J118" s="275"/>
      <c r="K118" s="176" t="s">
        <v>62</v>
      </c>
      <c r="L118" s="279">
        <v>0.26</v>
      </c>
      <c r="M118" s="279"/>
      <c r="N118" s="177">
        <v>9.6999999999999993</v>
      </c>
      <c r="O118" s="278">
        <f>((J117*L118)*(N118/100)*$S$112)</f>
        <v>0</v>
      </c>
      <c r="P118" s="278"/>
      <c r="Q118" s="278">
        <f t="shared" si="64"/>
        <v>0</v>
      </c>
      <c r="R118" s="278"/>
      <c r="S118" s="278">
        <f t="shared" si="65"/>
        <v>0</v>
      </c>
      <c r="T118" s="278"/>
      <c r="V118" s="273"/>
      <c r="W118" s="273"/>
      <c r="X118" s="275"/>
      <c r="Y118" s="176" t="s">
        <v>62</v>
      </c>
      <c r="Z118" s="279">
        <v>0.26</v>
      </c>
      <c r="AA118" s="279"/>
      <c r="AB118" s="177">
        <v>9.6999999999999993</v>
      </c>
      <c r="AC118" s="278">
        <f>((X117*Z118)*(AB118/100)*$AG$112)</f>
        <v>0</v>
      </c>
      <c r="AD118" s="278"/>
      <c r="AE118" s="278">
        <f t="shared" si="66"/>
        <v>0</v>
      </c>
      <c r="AF118" s="278"/>
      <c r="AG118" s="278">
        <f t="shared" si="67"/>
        <v>0</v>
      </c>
      <c r="AH118" s="278"/>
    </row>
    <row r="119" spans="1:34" x14ac:dyDescent="0.25">
      <c r="A119" s="26" t="s">
        <v>62</v>
      </c>
      <c r="B119" s="115"/>
      <c r="C119" s="116"/>
      <c r="D119" s="116"/>
      <c r="E119" s="116"/>
      <c r="F119" s="117"/>
      <c r="H119" s="273"/>
      <c r="I119" s="273"/>
      <c r="J119" s="276"/>
      <c r="K119" s="176" t="s">
        <v>141</v>
      </c>
      <c r="L119" s="279">
        <v>0.316</v>
      </c>
      <c r="M119" s="279"/>
      <c r="N119" s="177">
        <v>6.8</v>
      </c>
      <c r="O119" s="278">
        <f>((J117*L119)*(N119/100)*$S$112)</f>
        <v>0</v>
      </c>
      <c r="P119" s="278"/>
      <c r="Q119" s="278">
        <f t="shared" si="64"/>
        <v>0</v>
      </c>
      <c r="R119" s="278"/>
      <c r="S119" s="278">
        <f t="shared" si="65"/>
        <v>0</v>
      </c>
      <c r="T119" s="278"/>
      <c r="V119" s="273"/>
      <c r="W119" s="273"/>
      <c r="X119" s="276"/>
      <c r="Y119" s="176" t="s">
        <v>141</v>
      </c>
      <c r="Z119" s="279">
        <v>0.316</v>
      </c>
      <c r="AA119" s="279"/>
      <c r="AB119" s="177">
        <v>6.8</v>
      </c>
      <c r="AC119" s="278">
        <f>((X117*Z119)*(AB119/100)*$AG$112)</f>
        <v>0</v>
      </c>
      <c r="AD119" s="278"/>
      <c r="AE119" s="278">
        <f t="shared" si="66"/>
        <v>0</v>
      </c>
      <c r="AF119" s="278"/>
      <c r="AG119" s="278">
        <f t="shared" si="67"/>
        <v>0</v>
      </c>
      <c r="AH119" s="278"/>
    </row>
    <row r="120" spans="1:34" ht="15.75" thickBot="1" x14ac:dyDescent="0.3">
      <c r="A120" s="27" t="s">
        <v>79</v>
      </c>
      <c r="B120" s="118"/>
      <c r="C120" s="119"/>
      <c r="D120" s="119"/>
      <c r="E120" s="119"/>
      <c r="F120" s="120"/>
      <c r="H120" s="273" t="s">
        <v>149</v>
      </c>
      <c r="I120" s="273"/>
      <c r="J120" s="274"/>
      <c r="K120" s="176" t="s">
        <v>78</v>
      </c>
      <c r="L120" s="279">
        <v>0.05</v>
      </c>
      <c r="M120" s="279"/>
      <c r="N120" s="177">
        <v>13.4</v>
      </c>
      <c r="O120" s="278">
        <f>((J120*L120)*(N120/100)*$S$112)</f>
        <v>0</v>
      </c>
      <c r="P120" s="278"/>
      <c r="Q120" s="278">
        <f t="shared" si="64"/>
        <v>0</v>
      </c>
      <c r="R120" s="278"/>
      <c r="S120" s="278">
        <f t="shared" si="65"/>
        <v>0</v>
      </c>
      <c r="T120" s="278"/>
      <c r="V120" s="273" t="s">
        <v>149</v>
      </c>
      <c r="W120" s="273"/>
      <c r="X120" s="274"/>
      <c r="Y120" s="176" t="s">
        <v>78</v>
      </c>
      <c r="Z120" s="279">
        <v>0.05</v>
      </c>
      <c r="AA120" s="279"/>
      <c r="AB120" s="177">
        <v>13.4</v>
      </c>
      <c r="AC120" s="278">
        <f>((X120*Z120)*(AB120/100)*$AG$112)</f>
        <v>0</v>
      </c>
      <c r="AD120" s="278"/>
      <c r="AE120" s="278">
        <f t="shared" si="66"/>
        <v>0</v>
      </c>
      <c r="AF120" s="278"/>
      <c r="AG120" s="278">
        <f t="shared" si="67"/>
        <v>0</v>
      </c>
      <c r="AH120" s="278"/>
    </row>
    <row r="121" spans="1:34" ht="30" x14ac:dyDescent="0.25">
      <c r="A121" s="25" t="s">
        <v>74</v>
      </c>
      <c r="B121" s="135" t="str">
        <f>IF((B122+B123+B124)&gt;0,(B122+B123+B124)/(IF(B122&gt;0,1,0)+IF(B123&gt;0,1,0)+IF(B124&gt;0,1,0)),"")</f>
        <v/>
      </c>
      <c r="C121" s="136" t="str">
        <f t="shared" ref="C121:F121" si="68">IF((C122+C123+C124)&gt;0,(C122+C123+C124)/(IF(C122&gt;0,1,0)+IF(C123&gt;0,1,0)+IF(C124&gt;0,1,0)),"")</f>
        <v/>
      </c>
      <c r="D121" s="136" t="str">
        <f t="shared" si="68"/>
        <v/>
      </c>
      <c r="E121" s="136" t="str">
        <f t="shared" si="68"/>
        <v/>
      </c>
      <c r="F121" s="137" t="str">
        <f t="shared" si="68"/>
        <v/>
      </c>
      <c r="H121" s="273"/>
      <c r="I121" s="273"/>
      <c r="J121" s="275"/>
      <c r="K121" s="176" t="s">
        <v>62</v>
      </c>
      <c r="L121" s="279">
        <v>0.05</v>
      </c>
      <c r="M121" s="279"/>
      <c r="N121" s="177">
        <v>15.7</v>
      </c>
      <c r="O121" s="278">
        <f>((J120*L121)*(N121/100)*$S$112)</f>
        <v>0</v>
      </c>
      <c r="P121" s="278"/>
      <c r="Q121" s="278">
        <f t="shared" si="64"/>
        <v>0</v>
      </c>
      <c r="R121" s="278"/>
      <c r="S121" s="278">
        <f t="shared" si="65"/>
        <v>0</v>
      </c>
      <c r="T121" s="278"/>
      <c r="V121" s="273"/>
      <c r="W121" s="273"/>
      <c r="X121" s="275"/>
      <c r="Y121" s="176" t="s">
        <v>62</v>
      </c>
      <c r="Z121" s="279">
        <v>0.05</v>
      </c>
      <c r="AA121" s="279"/>
      <c r="AB121" s="177">
        <v>15.7</v>
      </c>
      <c r="AC121" s="278">
        <f>((X120*Z121)*(AB121/100)*$AG$112)</f>
        <v>0</v>
      </c>
      <c r="AD121" s="278"/>
      <c r="AE121" s="278">
        <f t="shared" si="66"/>
        <v>0</v>
      </c>
      <c r="AF121" s="278"/>
      <c r="AG121" s="278">
        <f t="shared" si="67"/>
        <v>0</v>
      </c>
      <c r="AH121" s="278"/>
    </row>
    <row r="122" spans="1:34" x14ac:dyDescent="0.25">
      <c r="A122" s="26" t="s">
        <v>78</v>
      </c>
      <c r="B122" s="126"/>
      <c r="C122" s="127"/>
      <c r="D122" s="127"/>
      <c r="E122" s="127"/>
      <c r="F122" s="128"/>
      <c r="H122" s="273"/>
      <c r="I122" s="273"/>
      <c r="J122" s="276"/>
      <c r="K122" s="176" t="s">
        <v>141</v>
      </c>
      <c r="L122" s="279">
        <v>0.9</v>
      </c>
      <c r="M122" s="279"/>
      <c r="N122" s="177">
        <v>11</v>
      </c>
      <c r="O122" s="278">
        <f>((J120*L122)*(N122/100)*$S$112)</f>
        <v>0</v>
      </c>
      <c r="P122" s="278"/>
      <c r="Q122" s="278">
        <f t="shared" si="64"/>
        <v>0</v>
      </c>
      <c r="R122" s="278"/>
      <c r="S122" s="278">
        <f t="shared" si="65"/>
        <v>0</v>
      </c>
      <c r="T122" s="278"/>
      <c r="V122" s="273"/>
      <c r="W122" s="273"/>
      <c r="X122" s="276"/>
      <c r="Y122" s="176" t="s">
        <v>141</v>
      </c>
      <c r="Z122" s="279">
        <v>0.9</v>
      </c>
      <c r="AA122" s="279"/>
      <c r="AB122" s="177">
        <v>11</v>
      </c>
      <c r="AC122" s="278">
        <f>((X120*Z122)*(AB122/100)*$AG$112)</f>
        <v>0</v>
      </c>
      <c r="AD122" s="278"/>
      <c r="AE122" s="278">
        <f t="shared" si="66"/>
        <v>0</v>
      </c>
      <c r="AF122" s="278"/>
      <c r="AG122" s="278">
        <f t="shared" si="67"/>
        <v>0</v>
      </c>
      <c r="AH122" s="278"/>
    </row>
    <row r="123" spans="1:34" x14ac:dyDescent="0.25">
      <c r="A123" s="26" t="s">
        <v>62</v>
      </c>
      <c r="B123" s="126"/>
      <c r="C123" s="127"/>
      <c r="D123" s="127"/>
      <c r="E123" s="127"/>
      <c r="F123" s="128"/>
      <c r="H123" s="273" t="s">
        <v>150</v>
      </c>
      <c r="I123" s="273"/>
      <c r="J123" s="274"/>
      <c r="K123" s="176" t="s">
        <v>78</v>
      </c>
      <c r="L123" s="277" t="s">
        <v>117</v>
      </c>
      <c r="M123" s="277"/>
      <c r="N123" s="177"/>
      <c r="O123" s="278"/>
      <c r="P123" s="278"/>
      <c r="Q123" s="278"/>
      <c r="R123" s="278"/>
      <c r="S123" s="278"/>
      <c r="T123" s="278"/>
      <c r="V123" s="273" t="s">
        <v>150</v>
      </c>
      <c r="W123" s="273"/>
      <c r="X123" s="274"/>
      <c r="Y123" s="176" t="s">
        <v>78</v>
      </c>
      <c r="Z123" s="277" t="s">
        <v>117</v>
      </c>
      <c r="AA123" s="277"/>
      <c r="AB123" s="177"/>
      <c r="AC123" s="278"/>
      <c r="AD123" s="278"/>
      <c r="AE123" s="278"/>
      <c r="AF123" s="278"/>
      <c r="AG123" s="278"/>
      <c r="AH123" s="278"/>
    </row>
    <row r="124" spans="1:34" ht="15.75" thickBot="1" x14ac:dyDescent="0.3">
      <c r="A124" s="27" t="s">
        <v>79</v>
      </c>
      <c r="B124" s="129"/>
      <c r="C124" s="130"/>
      <c r="D124" s="130"/>
      <c r="E124" s="130"/>
      <c r="F124" s="131"/>
      <c r="H124" s="273"/>
      <c r="I124" s="273"/>
      <c r="J124" s="275"/>
      <c r="K124" s="176" t="s">
        <v>62</v>
      </c>
      <c r="L124" s="277" t="s">
        <v>117</v>
      </c>
      <c r="M124" s="277"/>
      <c r="N124" s="177"/>
      <c r="O124" s="278"/>
      <c r="P124" s="278"/>
      <c r="Q124" s="278"/>
      <c r="R124" s="278"/>
      <c r="S124" s="278"/>
      <c r="T124" s="278"/>
      <c r="V124" s="273"/>
      <c r="W124" s="273"/>
      <c r="X124" s="275"/>
      <c r="Y124" s="176" t="s">
        <v>62</v>
      </c>
      <c r="Z124" s="277" t="s">
        <v>117</v>
      </c>
      <c r="AA124" s="277"/>
      <c r="AB124" s="177"/>
      <c r="AC124" s="278"/>
      <c r="AD124" s="278"/>
      <c r="AE124" s="278"/>
      <c r="AF124" s="278"/>
      <c r="AG124" s="278"/>
      <c r="AH124" s="278"/>
    </row>
    <row r="125" spans="1:34" x14ac:dyDescent="0.25">
      <c r="A125" s="28" t="s">
        <v>76</v>
      </c>
      <c r="B125" s="284" t="s">
        <v>92</v>
      </c>
      <c r="C125" s="285"/>
      <c r="D125" s="285"/>
      <c r="E125" s="285"/>
      <c r="F125" s="29" t="s">
        <v>77</v>
      </c>
      <c r="H125" s="273"/>
      <c r="I125" s="273"/>
      <c r="J125" s="276"/>
      <c r="K125" s="176" t="s">
        <v>141</v>
      </c>
      <c r="L125" s="279">
        <v>1</v>
      </c>
      <c r="M125" s="279"/>
      <c r="N125" s="177">
        <v>29</v>
      </c>
      <c r="O125" s="278">
        <f>((J123*L125)*(N125/100)*$S$112)</f>
        <v>0</v>
      </c>
      <c r="P125" s="278"/>
      <c r="Q125" s="278">
        <f t="shared" ref="Q125" si="69">O125*9.2</f>
        <v>0</v>
      </c>
      <c r="R125" s="278"/>
      <c r="S125" s="278">
        <f t="shared" ref="S125" si="70">(Q125/1000)*0.249</f>
        <v>0</v>
      </c>
      <c r="T125" s="278"/>
      <c r="V125" s="273"/>
      <c r="W125" s="273"/>
      <c r="X125" s="276"/>
      <c r="Y125" s="176" t="s">
        <v>141</v>
      </c>
      <c r="Z125" s="279">
        <v>1</v>
      </c>
      <c r="AA125" s="279"/>
      <c r="AB125" s="177">
        <v>29</v>
      </c>
      <c r="AC125" s="278">
        <f>((X123*Z125)*(AB125/100)*$AG$112)</f>
        <v>0</v>
      </c>
      <c r="AD125" s="278"/>
      <c r="AE125" s="278">
        <f t="shared" ref="AE125" si="71">AC125*9.2</f>
        <v>0</v>
      </c>
      <c r="AF125" s="278"/>
      <c r="AG125" s="278">
        <f t="shared" ref="AG125" si="72">(AE125/1000)*0.249</f>
        <v>0</v>
      </c>
      <c r="AH125" s="278"/>
    </row>
    <row r="126" spans="1:34" x14ac:dyDescent="0.25">
      <c r="A126" s="26" t="s">
        <v>78</v>
      </c>
      <c r="B126" s="122"/>
      <c r="C126" s="127"/>
      <c r="D126" s="127"/>
      <c r="E126" s="127"/>
      <c r="F126" s="128"/>
      <c r="H126" s="273" t="s">
        <v>151</v>
      </c>
      <c r="I126" s="273"/>
      <c r="J126" s="274"/>
      <c r="K126" s="176" t="s">
        <v>78</v>
      </c>
      <c r="L126" s="277" t="s">
        <v>117</v>
      </c>
      <c r="M126" s="277"/>
      <c r="N126" s="177"/>
      <c r="O126" s="278"/>
      <c r="P126" s="278"/>
      <c r="Q126" s="278"/>
      <c r="R126" s="278"/>
      <c r="S126" s="278"/>
      <c r="T126" s="278"/>
      <c r="V126" s="273" t="s">
        <v>151</v>
      </c>
      <c r="W126" s="273"/>
      <c r="X126" s="274"/>
      <c r="Y126" s="176" t="s">
        <v>78</v>
      </c>
      <c r="Z126" s="277" t="s">
        <v>117</v>
      </c>
      <c r="AA126" s="277"/>
      <c r="AB126" s="177"/>
      <c r="AC126" s="278"/>
      <c r="AD126" s="278"/>
      <c r="AE126" s="278"/>
      <c r="AF126" s="278"/>
      <c r="AG126" s="278"/>
      <c r="AH126" s="278"/>
    </row>
    <row r="127" spans="1:34" x14ac:dyDescent="0.25">
      <c r="A127" s="26" t="s">
        <v>62</v>
      </c>
      <c r="B127" s="122"/>
      <c r="C127" s="127"/>
      <c r="D127" s="127"/>
      <c r="E127" s="127"/>
      <c r="F127" s="128"/>
      <c r="H127" s="273"/>
      <c r="I127" s="273"/>
      <c r="J127" s="275"/>
      <c r="K127" s="176" t="s">
        <v>62</v>
      </c>
      <c r="L127" s="277" t="s">
        <v>117</v>
      </c>
      <c r="M127" s="277"/>
      <c r="N127" s="177"/>
      <c r="O127" s="278"/>
      <c r="P127" s="278"/>
      <c r="Q127" s="278"/>
      <c r="R127" s="278"/>
      <c r="S127" s="278"/>
      <c r="T127" s="278"/>
      <c r="V127" s="273"/>
      <c r="W127" s="273"/>
      <c r="X127" s="275"/>
      <c r="Y127" s="176" t="s">
        <v>62</v>
      </c>
      <c r="Z127" s="277" t="s">
        <v>117</v>
      </c>
      <c r="AA127" s="277"/>
      <c r="AB127" s="177"/>
      <c r="AC127" s="278"/>
      <c r="AD127" s="278"/>
      <c r="AE127" s="278"/>
      <c r="AF127" s="278"/>
      <c r="AG127" s="278"/>
      <c r="AH127" s="278"/>
    </row>
    <row r="128" spans="1:34" ht="15.75" thickBot="1" x14ac:dyDescent="0.3">
      <c r="A128" s="30" t="s">
        <v>79</v>
      </c>
      <c r="B128" s="132"/>
      <c r="C128" s="133"/>
      <c r="D128" s="133"/>
      <c r="E128" s="133"/>
      <c r="F128" s="134"/>
      <c r="H128" s="273"/>
      <c r="I128" s="273"/>
      <c r="J128" s="276"/>
      <c r="K128" s="176" t="s">
        <v>141</v>
      </c>
      <c r="L128" s="279">
        <v>1</v>
      </c>
      <c r="M128" s="279"/>
      <c r="N128" s="177">
        <v>26</v>
      </c>
      <c r="O128" s="278">
        <f>((J126*L128)*(N128/100)*$S$112)</f>
        <v>0</v>
      </c>
      <c r="P128" s="278"/>
      <c r="Q128" s="278">
        <f t="shared" ref="Q128" si="73">O128*9.2</f>
        <v>0</v>
      </c>
      <c r="R128" s="278"/>
      <c r="S128" s="278">
        <f t="shared" ref="S128" si="74">(Q128/1000)*0.249</f>
        <v>0</v>
      </c>
      <c r="T128" s="278"/>
      <c r="V128" s="273"/>
      <c r="W128" s="273"/>
      <c r="X128" s="276"/>
      <c r="Y128" s="176" t="s">
        <v>141</v>
      </c>
      <c r="Z128" s="279">
        <v>1</v>
      </c>
      <c r="AA128" s="279"/>
      <c r="AB128" s="177">
        <v>26</v>
      </c>
      <c r="AC128" s="278">
        <f>((X126*Z128)*(AB128/100)*$AG$112)</f>
        <v>0</v>
      </c>
      <c r="AD128" s="278"/>
      <c r="AE128" s="278">
        <f t="shared" ref="AE128" si="75">AC128*9.2</f>
        <v>0</v>
      </c>
      <c r="AF128" s="278"/>
      <c r="AG128" s="278">
        <f t="shared" ref="AG128" si="76">(AE128/1000)*0.249</f>
        <v>0</v>
      </c>
      <c r="AH128" s="278"/>
    </row>
    <row r="129" spans="1:34" ht="30.75" thickBot="1" x14ac:dyDescent="0.3">
      <c r="A129" s="36" t="s">
        <v>84</v>
      </c>
      <c r="B129" s="35" t="str">
        <f>IF((B114+B115+B116)&gt;0,(B113/(B113+C113+D113+E113+F113)),"")</f>
        <v/>
      </c>
      <c r="C129" s="31" t="str">
        <f>IF((C114+C115+C116)&gt;0,(C113/(B113+C113+D113+E113+F113)),"")</f>
        <v/>
      </c>
      <c r="D129" s="31" t="str">
        <f>IF((D114+D115+D116)&gt;0,(D113/(B113+C113+D113+E113+F113)),"")</f>
        <v/>
      </c>
      <c r="E129" s="31" t="str">
        <f>IF((E114+E115+E116)&gt;0,(E113/(B113+C113+D113+E113+F113)),"")</f>
        <v/>
      </c>
      <c r="F129" s="32" t="str">
        <f>IF((F114+F115+F116)&gt;0,(F113/(B113+C113+D113+E113+F113)),"")</f>
        <v/>
      </c>
      <c r="H129" s="273" t="s">
        <v>152</v>
      </c>
      <c r="I129" s="273"/>
      <c r="J129" s="274"/>
      <c r="K129" s="176" t="s">
        <v>78</v>
      </c>
      <c r="L129" s="277" t="s">
        <v>117</v>
      </c>
      <c r="M129" s="277"/>
      <c r="N129" s="177"/>
      <c r="O129" s="278"/>
      <c r="P129" s="278"/>
      <c r="Q129" s="278"/>
      <c r="R129" s="278"/>
      <c r="S129" s="278"/>
      <c r="T129" s="278"/>
      <c r="V129" s="273" t="s">
        <v>152</v>
      </c>
      <c r="W129" s="273"/>
      <c r="X129" s="274"/>
      <c r="Y129" s="176" t="s">
        <v>78</v>
      </c>
      <c r="Z129" s="277" t="s">
        <v>117</v>
      </c>
      <c r="AA129" s="277"/>
      <c r="AB129" s="177"/>
      <c r="AC129" s="278"/>
      <c r="AD129" s="278"/>
      <c r="AE129" s="278"/>
      <c r="AF129" s="278"/>
      <c r="AG129" s="278"/>
      <c r="AH129" s="278"/>
    </row>
    <row r="130" spans="1:34" ht="30.75" thickBot="1" x14ac:dyDescent="0.3">
      <c r="A130" s="41" t="s">
        <v>86</v>
      </c>
      <c r="B130" s="291" t="s">
        <v>85</v>
      </c>
      <c r="C130" s="292"/>
      <c r="D130" s="292"/>
      <c r="E130" s="292"/>
      <c r="F130" s="293"/>
      <c r="H130" s="273"/>
      <c r="I130" s="273"/>
      <c r="J130" s="275"/>
      <c r="K130" s="176" t="s">
        <v>62</v>
      </c>
      <c r="L130" s="277" t="s">
        <v>117</v>
      </c>
      <c r="M130" s="277"/>
      <c r="N130" s="177"/>
      <c r="O130" s="278"/>
      <c r="P130" s="278"/>
      <c r="Q130" s="278"/>
      <c r="R130" s="278"/>
      <c r="S130" s="278"/>
      <c r="T130" s="278"/>
      <c r="V130" s="273"/>
      <c r="W130" s="273"/>
      <c r="X130" s="275"/>
      <c r="Y130" s="176" t="s">
        <v>62</v>
      </c>
      <c r="Z130" s="277" t="s">
        <v>117</v>
      </c>
      <c r="AA130" s="277"/>
      <c r="AB130" s="177"/>
      <c r="AC130" s="278"/>
      <c r="AD130" s="278"/>
      <c r="AE130" s="278"/>
      <c r="AF130" s="278"/>
      <c r="AG130" s="278"/>
      <c r="AH130" s="278"/>
    </row>
    <row r="131" spans="1:34" x14ac:dyDescent="0.25">
      <c r="A131" s="40" t="s">
        <v>78</v>
      </c>
      <c r="B131" s="88" t="str">
        <f>IF(B114&gt;0,B114/B113,"")</f>
        <v/>
      </c>
      <c r="C131" s="89" t="str">
        <f>IF(C114&gt;0,C114/C113,"")</f>
        <v/>
      </c>
      <c r="D131" s="89" t="str">
        <f t="shared" ref="D131:E131" si="77">IF(D114&gt;0,D114/D113,"")</f>
        <v/>
      </c>
      <c r="E131" s="89" t="str">
        <f t="shared" si="77"/>
        <v/>
      </c>
      <c r="F131" s="90" t="str">
        <f>IF(F114&gt;0,F114/F113,"")</f>
        <v/>
      </c>
      <c r="H131" s="273"/>
      <c r="I131" s="273"/>
      <c r="J131" s="276"/>
      <c r="K131" s="176" t="s">
        <v>141</v>
      </c>
      <c r="L131" s="279">
        <v>1</v>
      </c>
      <c r="M131" s="279"/>
      <c r="N131" s="177">
        <v>27</v>
      </c>
      <c r="O131" s="278">
        <f>((J129*L131)*(N131/100)*$S$112)</f>
        <v>0</v>
      </c>
      <c r="P131" s="278"/>
      <c r="Q131" s="278">
        <f t="shared" ref="Q131" si="78">O131*9.2</f>
        <v>0</v>
      </c>
      <c r="R131" s="278"/>
      <c r="S131" s="278">
        <f t="shared" ref="S131" si="79">(Q131/1000)*0.249</f>
        <v>0</v>
      </c>
      <c r="T131" s="278"/>
      <c r="V131" s="273"/>
      <c r="W131" s="273"/>
      <c r="X131" s="276"/>
      <c r="Y131" s="176" t="s">
        <v>141</v>
      </c>
      <c r="Z131" s="279">
        <v>1</v>
      </c>
      <c r="AA131" s="279"/>
      <c r="AB131" s="177">
        <v>27</v>
      </c>
      <c r="AC131" s="278">
        <f>((X129*Z131)*(AB131/100)*$AG$112)</f>
        <v>0</v>
      </c>
      <c r="AD131" s="278"/>
      <c r="AE131" s="278">
        <f t="shared" ref="AE131" si="80">AC131*9.2</f>
        <v>0</v>
      </c>
      <c r="AF131" s="278"/>
      <c r="AG131" s="278">
        <f t="shared" ref="AG131" si="81">(AE131/1000)*0.249</f>
        <v>0</v>
      </c>
      <c r="AH131" s="278"/>
    </row>
    <row r="132" spans="1:34" x14ac:dyDescent="0.25">
      <c r="A132" s="33" t="s">
        <v>62</v>
      </c>
      <c r="B132" s="91" t="str">
        <f>IF(B115&gt;0,B115/B113,"")</f>
        <v/>
      </c>
      <c r="C132" s="227" t="str">
        <f>IF(C115&gt;0,C115/C113,"")</f>
        <v/>
      </c>
      <c r="D132" s="227" t="str">
        <f>IF(D115&gt;0,D115/D113,"")</f>
        <v/>
      </c>
      <c r="E132" s="227" t="str">
        <f>IF(E115&gt;0,E115/E113,"")</f>
        <v/>
      </c>
      <c r="F132" s="93" t="str">
        <f>IF(F115&gt;0,F115/F113,"")</f>
        <v/>
      </c>
    </row>
    <row r="133" spans="1:34" ht="15.75" thickBot="1" x14ac:dyDescent="0.3">
      <c r="A133" s="34" t="s">
        <v>79</v>
      </c>
      <c r="B133" s="94" t="str">
        <f>IF(B116&gt;0,B116/B113,"")</f>
        <v/>
      </c>
      <c r="C133" s="95" t="str">
        <f>IF(C116&gt;0,C116/C113,"")</f>
        <v/>
      </c>
      <c r="D133" s="95" t="str">
        <f>IF(D116&gt;0,D116/D113,"")</f>
        <v/>
      </c>
      <c r="E133" s="95" t="str">
        <f>IF(E116&gt;0,E116/E113,"")</f>
        <v/>
      </c>
      <c r="F133" s="96" t="str">
        <f>IF(F116&gt;0,F116/F113,"")</f>
        <v/>
      </c>
    </row>
    <row r="134" spans="1:34" ht="15.75" thickBot="1" x14ac:dyDescent="0.3">
      <c r="A134" s="76"/>
      <c r="B134" s="77"/>
      <c r="C134" s="77"/>
      <c r="D134" s="77"/>
      <c r="E134" s="77"/>
      <c r="F134" s="77"/>
    </row>
    <row r="135" spans="1:34" ht="30.75" thickBot="1" x14ac:dyDescent="0.3">
      <c r="A135" s="294" t="s">
        <v>88</v>
      </c>
      <c r="B135" s="295"/>
      <c r="C135" s="295"/>
      <c r="D135" s="295"/>
      <c r="E135" s="295"/>
      <c r="F135" s="296"/>
      <c r="H135" s="163" t="s">
        <v>135</v>
      </c>
      <c r="I135" s="229">
        <v>14221</v>
      </c>
      <c r="J135" s="230" t="s">
        <v>136</v>
      </c>
      <c r="K135" s="229">
        <v>740</v>
      </c>
      <c r="L135" s="288" t="s">
        <v>137</v>
      </c>
      <c r="M135" s="288"/>
      <c r="N135" s="289" t="s">
        <v>161</v>
      </c>
      <c r="O135" s="289"/>
      <c r="P135" s="289"/>
      <c r="Q135" s="290" t="s">
        <v>144</v>
      </c>
      <c r="R135" s="290"/>
      <c r="S135" s="166">
        <v>3.96</v>
      </c>
      <c r="T135" s="167" t="s">
        <v>147</v>
      </c>
    </row>
    <row r="136" spans="1:34" ht="45" x14ac:dyDescent="0.25">
      <c r="A136" s="42" t="s">
        <v>89</v>
      </c>
      <c r="B136" s="97">
        <f>(B118*B114)*(B126/100)*9.2</f>
        <v>0</v>
      </c>
      <c r="C136" s="97">
        <f>(C118*C114)*(C126/100)*9.2</f>
        <v>0</v>
      </c>
      <c r="D136" s="97">
        <f>(D118*D114)*(D126/100)*9.2</f>
        <v>0</v>
      </c>
      <c r="E136" s="97">
        <f>(E118*E114)*(E126/100)*9.2</f>
        <v>0</v>
      </c>
      <c r="F136" s="98">
        <f>(F118*F114)*(F126/100)*9.2</f>
        <v>0</v>
      </c>
      <c r="H136" s="280" t="s">
        <v>139</v>
      </c>
      <c r="I136" s="280"/>
      <c r="J136" s="228" t="s">
        <v>121</v>
      </c>
      <c r="K136" s="228" t="s">
        <v>140</v>
      </c>
      <c r="L136" s="280" t="s">
        <v>142</v>
      </c>
      <c r="M136" s="280"/>
      <c r="N136" s="228" t="s">
        <v>143</v>
      </c>
      <c r="O136" s="280" t="s">
        <v>145</v>
      </c>
      <c r="P136" s="280"/>
      <c r="Q136" s="280" t="s">
        <v>146</v>
      </c>
      <c r="R136" s="280"/>
      <c r="S136" s="280" t="s">
        <v>169</v>
      </c>
      <c r="T136" s="280"/>
    </row>
    <row r="137" spans="1:34" ht="30" x14ac:dyDescent="0.25">
      <c r="A137" s="26" t="s">
        <v>90</v>
      </c>
      <c r="B137" s="97">
        <f>(B119*B115)*(B127/100)*6.5</f>
        <v>0</v>
      </c>
      <c r="C137" s="97">
        <f>(C119*C115)*(C127/100)*6.5</f>
        <v>0</v>
      </c>
      <c r="D137" s="97">
        <f>(D119*D115)*(D127/100)*6.5</f>
        <v>0</v>
      </c>
      <c r="E137" s="97">
        <f>(E119*E115)*(E127/100)*6.5</f>
        <v>0</v>
      </c>
      <c r="F137" s="98">
        <f>(F119*F115)*(F127/100)*6.5</f>
        <v>0</v>
      </c>
      <c r="H137" s="281" t="s">
        <v>138</v>
      </c>
      <c r="I137" s="281"/>
      <c r="J137" s="274"/>
      <c r="K137" s="176" t="s">
        <v>78</v>
      </c>
      <c r="L137" s="279">
        <v>1</v>
      </c>
      <c r="M137" s="279"/>
      <c r="N137" s="177">
        <v>5</v>
      </c>
      <c r="O137" s="278">
        <f>((J137*L137)*(N137/100)*$S$135)</f>
        <v>0</v>
      </c>
      <c r="P137" s="278"/>
      <c r="Q137" s="278">
        <f>O137*9.2</f>
        <v>0</v>
      </c>
      <c r="R137" s="278"/>
      <c r="S137" s="278">
        <f>(Q137/1000)*0.249</f>
        <v>0</v>
      </c>
      <c r="T137" s="278"/>
    </row>
    <row r="138" spans="1:34" ht="30.75" thickBot="1" x14ac:dyDescent="0.3">
      <c r="A138" s="27" t="s">
        <v>91</v>
      </c>
      <c r="B138" s="99">
        <f>(B120*B116)*(B128/100)*10</f>
        <v>0</v>
      </c>
      <c r="C138" s="99">
        <f>(C120*C116)*(C128/100)*10</f>
        <v>0</v>
      </c>
      <c r="D138" s="99">
        <f>(D120*D116)*(D128/100)*10</f>
        <v>0</v>
      </c>
      <c r="E138" s="99">
        <f>(E120*E116)*(E128/100)*10</f>
        <v>0</v>
      </c>
      <c r="F138" s="100">
        <f>(F120*F116)*(F128)*10</f>
        <v>0</v>
      </c>
      <c r="H138" s="281"/>
      <c r="I138" s="281"/>
      <c r="J138" s="275"/>
      <c r="K138" s="176" t="s">
        <v>62</v>
      </c>
      <c r="L138" s="277" t="s">
        <v>117</v>
      </c>
      <c r="M138" s="277"/>
      <c r="N138" s="178"/>
      <c r="O138" s="282"/>
      <c r="P138" s="282"/>
      <c r="Q138" s="282"/>
      <c r="R138" s="282"/>
      <c r="S138" s="282"/>
      <c r="T138" s="282"/>
    </row>
    <row r="139" spans="1:34" ht="15.75" thickBot="1" x14ac:dyDescent="0.3">
      <c r="H139" s="281"/>
      <c r="I139" s="281"/>
      <c r="J139" s="276"/>
      <c r="K139" s="176" t="s">
        <v>141</v>
      </c>
      <c r="L139" s="277" t="s">
        <v>117</v>
      </c>
      <c r="M139" s="277"/>
      <c r="N139" s="178"/>
      <c r="O139" s="282"/>
      <c r="P139" s="282"/>
      <c r="Q139" s="282"/>
      <c r="R139" s="282"/>
      <c r="S139" s="282"/>
      <c r="T139" s="282"/>
    </row>
    <row r="140" spans="1:34" ht="15.75" thickBot="1" x14ac:dyDescent="0.3">
      <c r="A140" s="297" t="s">
        <v>170</v>
      </c>
      <c r="B140" s="298"/>
      <c r="C140" s="298"/>
      <c r="D140" s="298"/>
      <c r="E140" s="298"/>
      <c r="F140" s="299"/>
      <c r="H140" s="273" t="s">
        <v>148</v>
      </c>
      <c r="I140" s="273"/>
      <c r="J140" s="274"/>
      <c r="K140" s="176" t="s">
        <v>78</v>
      </c>
      <c r="L140" s="279">
        <v>0.56000000000000005</v>
      </c>
      <c r="M140" s="279"/>
      <c r="N140" s="177">
        <v>7.4</v>
      </c>
      <c r="O140" s="278">
        <f>((J140*L140)*(N140/100)*$S$135)</f>
        <v>0</v>
      </c>
      <c r="P140" s="278"/>
      <c r="Q140" s="278">
        <f t="shared" ref="Q140:Q145" si="82">O140*9.2</f>
        <v>0</v>
      </c>
      <c r="R140" s="278"/>
      <c r="S140" s="278">
        <f t="shared" ref="S140:S145" si="83">(Q140/1000)*0.249</f>
        <v>0</v>
      </c>
      <c r="T140" s="278"/>
    </row>
    <row r="141" spans="1:34" ht="30" x14ac:dyDescent="0.25">
      <c r="A141" s="40" t="s">
        <v>93</v>
      </c>
      <c r="B141" s="101">
        <f>(B136/1000)*0.249</f>
        <v>0</v>
      </c>
      <c r="C141" s="102">
        <f>(C136/1000)*0.249</f>
        <v>0</v>
      </c>
      <c r="D141" s="102">
        <f t="shared" ref="D141:E141" si="84">(D136/1000)*0.249</f>
        <v>0</v>
      </c>
      <c r="E141" s="102">
        <f t="shared" si="84"/>
        <v>0</v>
      </c>
      <c r="F141" s="103">
        <f>(F136/1000)*0.249</f>
        <v>0</v>
      </c>
      <c r="H141" s="273"/>
      <c r="I141" s="273"/>
      <c r="J141" s="275"/>
      <c r="K141" s="176" t="s">
        <v>62</v>
      </c>
      <c r="L141" s="279">
        <v>0.15</v>
      </c>
      <c r="M141" s="279"/>
      <c r="N141" s="177">
        <v>9.6999999999999993</v>
      </c>
      <c r="O141" s="278">
        <f>((J140*L141)*(N141/100)*$S$135)</f>
        <v>0</v>
      </c>
      <c r="P141" s="278"/>
      <c r="Q141" s="278">
        <f t="shared" si="82"/>
        <v>0</v>
      </c>
      <c r="R141" s="278"/>
      <c r="S141" s="278">
        <f t="shared" si="83"/>
        <v>0</v>
      </c>
      <c r="T141" s="278"/>
    </row>
    <row r="142" spans="1:34" ht="30" x14ac:dyDescent="0.25">
      <c r="A142" s="33" t="s">
        <v>94</v>
      </c>
      <c r="B142" s="104">
        <f>(B137/1000)*0.227</f>
        <v>0</v>
      </c>
      <c r="C142" s="87">
        <f t="shared" ref="C142:E142" si="85">(C137/1000)*0.227</f>
        <v>0</v>
      </c>
      <c r="D142" s="87">
        <f t="shared" si="85"/>
        <v>0</v>
      </c>
      <c r="E142" s="87">
        <f t="shared" si="85"/>
        <v>0</v>
      </c>
      <c r="F142" s="105">
        <f>(F137/1000)*0.227</f>
        <v>0</v>
      </c>
      <c r="H142" s="273"/>
      <c r="I142" s="273"/>
      <c r="J142" s="276"/>
      <c r="K142" s="176" t="s">
        <v>141</v>
      </c>
      <c r="L142" s="279">
        <v>0.28999999999999998</v>
      </c>
      <c r="M142" s="279"/>
      <c r="N142" s="177">
        <v>6.8</v>
      </c>
      <c r="O142" s="278">
        <f>((J140*L142)*(N142/100)*$S$135)</f>
        <v>0</v>
      </c>
      <c r="P142" s="278"/>
      <c r="Q142" s="278">
        <f t="shared" si="82"/>
        <v>0</v>
      </c>
      <c r="R142" s="278"/>
      <c r="S142" s="278">
        <f t="shared" si="83"/>
        <v>0</v>
      </c>
      <c r="T142" s="278"/>
    </row>
    <row r="143" spans="1:34" ht="30.75" thickBot="1" x14ac:dyDescent="0.3">
      <c r="A143" s="34" t="s">
        <v>95</v>
      </c>
      <c r="B143" s="106">
        <f>(B138/1000)*0.267</f>
        <v>0</v>
      </c>
      <c r="C143" s="107">
        <f t="shared" ref="C143:E143" si="86">(C138/1000)*0.267</f>
        <v>0</v>
      </c>
      <c r="D143" s="107">
        <f t="shared" si="86"/>
        <v>0</v>
      </c>
      <c r="E143" s="107">
        <f t="shared" si="86"/>
        <v>0</v>
      </c>
      <c r="F143" s="108">
        <f>(F138/1000)*0.267</f>
        <v>0</v>
      </c>
      <c r="H143" s="273" t="s">
        <v>149</v>
      </c>
      <c r="I143" s="273"/>
      <c r="J143" s="274"/>
      <c r="K143" s="176" t="s">
        <v>78</v>
      </c>
      <c r="L143" s="279">
        <v>0.05</v>
      </c>
      <c r="M143" s="279"/>
      <c r="N143" s="177">
        <v>13.4</v>
      </c>
      <c r="O143" s="278">
        <f>((J143*L143)*(N143/100)*$S$135)</f>
        <v>0</v>
      </c>
      <c r="P143" s="278"/>
      <c r="Q143" s="278">
        <f t="shared" si="82"/>
        <v>0</v>
      </c>
      <c r="R143" s="278"/>
      <c r="S143" s="278">
        <f t="shared" si="83"/>
        <v>0</v>
      </c>
      <c r="T143" s="278"/>
    </row>
    <row r="144" spans="1:34" x14ac:dyDescent="0.25">
      <c r="A144" s="43" t="s">
        <v>96</v>
      </c>
      <c r="B144" s="114">
        <f>SUM(B141:B143)</f>
        <v>0</v>
      </c>
      <c r="C144" s="114">
        <f t="shared" ref="C144:F144" si="87">SUM(C141:C143)</f>
        <v>0</v>
      </c>
      <c r="D144" s="114">
        <f t="shared" si="87"/>
        <v>0</v>
      </c>
      <c r="E144" s="114">
        <f t="shared" si="87"/>
        <v>0</v>
      </c>
      <c r="F144" s="114">
        <f t="shared" si="87"/>
        <v>0</v>
      </c>
      <c r="H144" s="273"/>
      <c r="I144" s="273"/>
      <c r="J144" s="275"/>
      <c r="K144" s="176" t="s">
        <v>62</v>
      </c>
      <c r="L144" s="279">
        <v>0.05</v>
      </c>
      <c r="M144" s="279"/>
      <c r="N144" s="177">
        <v>15.7</v>
      </c>
      <c r="O144" s="278">
        <f>((J143*L144)*(N144/100)*$S$135)</f>
        <v>0</v>
      </c>
      <c r="P144" s="278"/>
      <c r="Q144" s="278">
        <f t="shared" si="82"/>
        <v>0</v>
      </c>
      <c r="R144" s="278"/>
      <c r="S144" s="278">
        <f t="shared" si="83"/>
        <v>0</v>
      </c>
      <c r="T144" s="278"/>
    </row>
    <row r="145" spans="1:34" x14ac:dyDescent="0.25">
      <c r="A145" s="78"/>
      <c r="B145" s="79"/>
      <c r="C145" s="79"/>
      <c r="D145" s="79"/>
      <c r="E145" s="79"/>
      <c r="F145" s="79"/>
      <c r="H145" s="273"/>
      <c r="I145" s="273"/>
      <c r="J145" s="276"/>
      <c r="K145" s="176" t="s">
        <v>141</v>
      </c>
      <c r="L145" s="279">
        <v>0.9</v>
      </c>
      <c r="M145" s="279"/>
      <c r="N145" s="177">
        <v>11</v>
      </c>
      <c r="O145" s="278">
        <f>((J143*L145)*(N145/100)*$S$135)</f>
        <v>0</v>
      </c>
      <c r="P145" s="278"/>
      <c r="Q145" s="278">
        <f t="shared" si="82"/>
        <v>0</v>
      </c>
      <c r="R145" s="278"/>
      <c r="S145" s="278">
        <f t="shared" si="83"/>
        <v>0</v>
      </c>
      <c r="T145" s="278"/>
    </row>
    <row r="146" spans="1:34" x14ac:dyDescent="0.25">
      <c r="H146" s="273" t="s">
        <v>150</v>
      </c>
      <c r="I146" s="273"/>
      <c r="J146" s="274"/>
      <c r="K146" s="176" t="s">
        <v>78</v>
      </c>
      <c r="L146" s="277" t="s">
        <v>117</v>
      </c>
      <c r="M146" s="277"/>
      <c r="N146" s="177"/>
      <c r="O146" s="278"/>
      <c r="P146" s="278"/>
      <c r="Q146" s="278"/>
      <c r="R146" s="278"/>
      <c r="S146" s="278"/>
      <c r="T146" s="278"/>
    </row>
    <row r="147" spans="1:34" x14ac:dyDescent="0.25">
      <c r="H147" s="273"/>
      <c r="I147" s="273"/>
      <c r="J147" s="275"/>
      <c r="K147" s="176" t="s">
        <v>62</v>
      </c>
      <c r="L147" s="277" t="s">
        <v>117</v>
      </c>
      <c r="M147" s="277"/>
      <c r="N147" s="177"/>
      <c r="O147" s="278"/>
      <c r="P147" s="278"/>
      <c r="Q147" s="278"/>
      <c r="R147" s="278"/>
      <c r="S147" s="278"/>
      <c r="T147" s="278"/>
    </row>
    <row r="148" spans="1:34" x14ac:dyDescent="0.25">
      <c r="H148" s="273"/>
      <c r="I148" s="273"/>
      <c r="J148" s="276"/>
      <c r="K148" s="176" t="s">
        <v>141</v>
      </c>
      <c r="L148" s="279">
        <v>1</v>
      </c>
      <c r="M148" s="279"/>
      <c r="N148" s="177">
        <v>29</v>
      </c>
      <c r="O148" s="278">
        <f>((J146*L148)*(N148/100)*$S$135)</f>
        <v>0</v>
      </c>
      <c r="P148" s="278"/>
      <c r="Q148" s="278">
        <f t="shared" ref="Q148" si="88">O148*9.2</f>
        <v>0</v>
      </c>
      <c r="R148" s="278"/>
      <c r="S148" s="278">
        <f t="shared" ref="S148" si="89">(Q148/1000)*0.249</f>
        <v>0</v>
      </c>
      <c r="T148" s="278"/>
    </row>
    <row r="149" spans="1:34" x14ac:dyDescent="0.25">
      <c r="H149" s="273" t="s">
        <v>151</v>
      </c>
      <c r="I149" s="273"/>
      <c r="J149" s="274"/>
      <c r="K149" s="176" t="s">
        <v>78</v>
      </c>
      <c r="L149" s="277" t="s">
        <v>117</v>
      </c>
      <c r="M149" s="277"/>
      <c r="N149" s="177"/>
      <c r="O149" s="278"/>
      <c r="P149" s="278"/>
      <c r="Q149" s="278"/>
      <c r="R149" s="278"/>
      <c r="S149" s="278"/>
      <c r="T149" s="278"/>
    </row>
    <row r="150" spans="1:34" x14ac:dyDescent="0.25">
      <c r="H150" s="273"/>
      <c r="I150" s="273"/>
      <c r="J150" s="275"/>
      <c r="K150" s="176" t="s">
        <v>62</v>
      </c>
      <c r="L150" s="277" t="s">
        <v>117</v>
      </c>
      <c r="M150" s="277"/>
      <c r="N150" s="177"/>
      <c r="O150" s="278"/>
      <c r="P150" s="278"/>
      <c r="Q150" s="278"/>
      <c r="R150" s="278"/>
      <c r="S150" s="278"/>
      <c r="T150" s="278"/>
    </row>
    <row r="151" spans="1:34" x14ac:dyDescent="0.25">
      <c r="H151" s="273"/>
      <c r="I151" s="273"/>
      <c r="J151" s="276"/>
      <c r="K151" s="176" t="s">
        <v>141</v>
      </c>
      <c r="L151" s="279">
        <v>1</v>
      </c>
      <c r="M151" s="279"/>
      <c r="N151" s="177">
        <v>26</v>
      </c>
      <c r="O151" s="278">
        <f>((J149*L151)*(N151/100)*$S$135)</f>
        <v>0</v>
      </c>
      <c r="P151" s="278"/>
      <c r="Q151" s="278">
        <f t="shared" ref="Q151" si="90">O151*9.2</f>
        <v>0</v>
      </c>
      <c r="R151" s="278"/>
      <c r="S151" s="278">
        <f t="shared" ref="S151" si="91">(Q151/1000)*0.249</f>
        <v>0</v>
      </c>
      <c r="T151" s="278"/>
    </row>
    <row r="152" spans="1:34" x14ac:dyDescent="0.25">
      <c r="H152" s="273" t="s">
        <v>152</v>
      </c>
      <c r="I152" s="273"/>
      <c r="J152" s="274"/>
      <c r="K152" s="176" t="s">
        <v>78</v>
      </c>
      <c r="L152" s="277" t="s">
        <v>117</v>
      </c>
      <c r="M152" s="277"/>
      <c r="N152" s="177"/>
      <c r="O152" s="278"/>
      <c r="P152" s="278"/>
      <c r="Q152" s="278"/>
      <c r="R152" s="278"/>
      <c r="S152" s="278"/>
      <c r="T152" s="278"/>
    </row>
    <row r="153" spans="1:34" x14ac:dyDescent="0.25">
      <c r="H153" s="273"/>
      <c r="I153" s="273"/>
      <c r="J153" s="275"/>
      <c r="K153" s="176" t="s">
        <v>62</v>
      </c>
      <c r="L153" s="277" t="s">
        <v>117</v>
      </c>
      <c r="M153" s="277"/>
      <c r="N153" s="177"/>
      <c r="O153" s="278"/>
      <c r="P153" s="278"/>
      <c r="Q153" s="278"/>
      <c r="R153" s="278"/>
      <c r="S153" s="278"/>
      <c r="T153" s="278"/>
    </row>
    <row r="154" spans="1:34" x14ac:dyDescent="0.25">
      <c r="H154" s="273"/>
      <c r="I154" s="273"/>
      <c r="J154" s="276"/>
      <c r="K154" s="176" t="s">
        <v>141</v>
      </c>
      <c r="L154" s="279">
        <v>1</v>
      </c>
      <c r="M154" s="279"/>
      <c r="N154" s="177">
        <v>27</v>
      </c>
      <c r="O154" s="278">
        <f>((J152*L154)*(N154/100)*$S$135)</f>
        <v>0</v>
      </c>
      <c r="P154" s="278"/>
      <c r="Q154" s="278">
        <f t="shared" ref="Q154" si="92">O154*9.2</f>
        <v>0</v>
      </c>
      <c r="R154" s="278"/>
      <c r="S154" s="278">
        <f t="shared" ref="S154" si="93">(Q154/1000)*0.249</f>
        <v>0</v>
      </c>
      <c r="T154" s="278"/>
    </row>
    <row r="156" spans="1:34" ht="16.5" thickBot="1" x14ac:dyDescent="0.3">
      <c r="E156" s="226" t="s">
        <v>128</v>
      </c>
      <c r="F156" s="138">
        <f>ROUNDUP(SUM(B144:F144),1)</f>
        <v>0</v>
      </c>
      <c r="H156" s="161"/>
      <c r="I156" s="161"/>
      <c r="J156" s="161"/>
      <c r="K156" s="161"/>
      <c r="L156" s="161"/>
      <c r="M156" s="161"/>
      <c r="N156" s="161"/>
      <c r="O156" s="161"/>
      <c r="P156" s="162"/>
      <c r="W156" s="160"/>
      <c r="AE156" s="306" t="s">
        <v>129</v>
      </c>
      <c r="AF156" s="306"/>
      <c r="AG156" s="305">
        <f>ROUNDUP(((SUM(S114:T131,S137:T154,AG114:AH131))*365),1)</f>
        <v>0</v>
      </c>
      <c r="AH156" s="305"/>
    </row>
    <row r="157" spans="1:34" ht="15.75" thickTop="1" x14ac:dyDescent="0.25"/>
    <row r="158" spans="1:34" ht="16.5" thickBot="1" x14ac:dyDescent="0.3">
      <c r="A158" s="300" t="s">
        <v>171</v>
      </c>
      <c r="B158" s="300"/>
      <c r="C158" s="300"/>
      <c r="E158" s="226" t="s">
        <v>130</v>
      </c>
      <c r="F158" s="138">
        <f>F156+AG156</f>
        <v>0</v>
      </c>
    </row>
    <row r="159" spans="1:34" ht="15.75" thickTop="1" x14ac:dyDescent="0.25"/>
    <row r="160" spans="1:34" ht="21" x14ac:dyDescent="0.25">
      <c r="A160" s="270" t="s">
        <v>247</v>
      </c>
      <c r="B160" s="270"/>
      <c r="C160" s="270"/>
      <c r="D160" s="270"/>
      <c r="E160" s="270"/>
      <c r="F160" s="270"/>
      <c r="G160" s="270"/>
      <c r="H160" s="270"/>
      <c r="I160" s="270"/>
      <c r="J160" s="270"/>
      <c r="K160" s="270"/>
      <c r="L160" s="270"/>
      <c r="M160" s="270"/>
      <c r="N160" s="270"/>
      <c r="O160" s="270"/>
      <c r="P160" s="270"/>
      <c r="Q160" s="270"/>
      <c r="R160" s="270"/>
      <c r="S160" s="270"/>
      <c r="T160" s="270"/>
      <c r="U160" s="270"/>
      <c r="V160" s="270"/>
      <c r="W160" s="270"/>
      <c r="X160" s="270"/>
      <c r="Y160" s="270"/>
      <c r="Z160" s="270"/>
      <c r="AA160" s="270"/>
      <c r="AB160" s="270"/>
      <c r="AC160" s="270"/>
      <c r="AD160" s="270"/>
      <c r="AE160" s="270"/>
      <c r="AF160" s="270"/>
      <c r="AG160" s="270"/>
      <c r="AH160" s="270"/>
    </row>
    <row r="161" spans="1:34" ht="21" x14ac:dyDescent="0.25">
      <c r="A161" s="302" t="s">
        <v>167</v>
      </c>
      <c r="B161" s="302"/>
      <c r="C161" s="302"/>
      <c r="D161" s="302"/>
      <c r="E161" s="302"/>
      <c r="F161" s="302"/>
      <c r="G161" s="302"/>
      <c r="H161" s="302"/>
      <c r="I161" s="302"/>
      <c r="J161" s="302"/>
      <c r="K161" s="302"/>
      <c r="L161" s="302"/>
      <c r="M161" s="302"/>
      <c r="N161" s="302"/>
      <c r="O161" s="302"/>
      <c r="P161" s="302"/>
      <c r="Q161" s="302"/>
      <c r="R161" s="302"/>
      <c r="S161" s="302"/>
      <c r="T161" s="302"/>
      <c r="U161" s="302"/>
      <c r="V161" s="302"/>
      <c r="W161" s="302"/>
      <c r="X161" s="302"/>
      <c r="Y161" s="302"/>
      <c r="Z161" s="302"/>
      <c r="AA161" s="302"/>
      <c r="AB161" s="302"/>
      <c r="AC161" s="302"/>
      <c r="AD161" s="302"/>
      <c r="AE161" s="302"/>
      <c r="AF161" s="302"/>
      <c r="AG161" s="302"/>
      <c r="AH161" s="302"/>
    </row>
    <row r="162" spans="1:34" ht="21" x14ac:dyDescent="0.25">
      <c r="A162" s="271" t="s">
        <v>128</v>
      </c>
      <c r="B162" s="271"/>
      <c r="C162" s="271"/>
      <c r="D162" s="271"/>
      <c r="E162" s="271"/>
      <c r="F162" s="271"/>
      <c r="G162" s="225"/>
      <c r="H162" s="272" t="s">
        <v>129</v>
      </c>
      <c r="I162" s="272"/>
      <c r="J162" s="272"/>
      <c r="K162" s="272"/>
      <c r="L162" s="272"/>
      <c r="M162" s="272"/>
      <c r="N162" s="272"/>
      <c r="O162" s="272"/>
      <c r="P162" s="272"/>
      <c r="Q162" s="272"/>
      <c r="R162" s="272"/>
      <c r="S162" s="272"/>
      <c r="T162" s="272"/>
      <c r="U162" s="272"/>
      <c r="V162" s="272"/>
      <c r="W162" s="272"/>
      <c r="X162" s="272"/>
      <c r="Y162" s="272"/>
      <c r="Z162" s="272"/>
      <c r="AA162" s="272"/>
      <c r="AB162" s="272"/>
      <c r="AC162" s="272"/>
      <c r="AD162" s="272"/>
      <c r="AE162" s="272"/>
      <c r="AF162" s="272"/>
      <c r="AG162" s="272"/>
      <c r="AH162" s="272"/>
    </row>
    <row r="163" spans="1:34" ht="21" x14ac:dyDescent="0.35">
      <c r="A163" s="225"/>
      <c r="B163" s="283" t="s">
        <v>75</v>
      </c>
      <c r="C163" s="283"/>
      <c r="D163" s="283"/>
      <c r="E163" s="283"/>
      <c r="F163" s="283"/>
      <c r="G163" s="46"/>
      <c r="H163" s="303" t="s">
        <v>168</v>
      </c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  <c r="AC163" s="304"/>
      <c r="AD163" s="304"/>
      <c r="AE163" s="304"/>
      <c r="AF163" s="304"/>
      <c r="AG163" s="304"/>
      <c r="AH163" s="304"/>
    </row>
    <row r="164" spans="1:34" ht="19.5" thickBot="1" x14ac:dyDescent="0.35">
      <c r="B164" s="301" t="s">
        <v>120</v>
      </c>
      <c r="C164" s="301"/>
      <c r="D164" s="301"/>
      <c r="E164" s="301"/>
      <c r="F164" s="301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  <c r="AC164" s="304"/>
      <c r="AD164" s="304"/>
      <c r="AE164" s="304"/>
      <c r="AF164" s="304"/>
      <c r="AG164" s="304"/>
      <c r="AH164" s="304"/>
    </row>
    <row r="165" spans="1:34" ht="45.75" thickBot="1" x14ac:dyDescent="0.3">
      <c r="A165" s="48" t="s">
        <v>87</v>
      </c>
      <c r="B165" s="49" t="s">
        <v>72</v>
      </c>
      <c r="C165" s="50" t="s">
        <v>73</v>
      </c>
      <c r="D165" s="50" t="s">
        <v>70</v>
      </c>
      <c r="E165" s="50" t="s">
        <v>71</v>
      </c>
      <c r="F165" s="51" t="s">
        <v>59</v>
      </c>
      <c r="G165" s="23"/>
      <c r="H165" s="163" t="s">
        <v>135</v>
      </c>
      <c r="I165" s="229">
        <v>14202</v>
      </c>
      <c r="J165" s="230" t="s">
        <v>136</v>
      </c>
      <c r="K165" s="229">
        <v>732</v>
      </c>
      <c r="L165" s="288" t="s">
        <v>137</v>
      </c>
      <c r="M165" s="288"/>
      <c r="N165" s="289" t="s">
        <v>160</v>
      </c>
      <c r="O165" s="289"/>
      <c r="P165" s="289"/>
      <c r="Q165" s="290" t="s">
        <v>144</v>
      </c>
      <c r="R165" s="290"/>
      <c r="S165" s="166">
        <v>6.9</v>
      </c>
      <c r="T165" s="167" t="s">
        <v>147</v>
      </c>
      <c r="U165" s="54"/>
      <c r="V165" s="163" t="s">
        <v>135</v>
      </c>
      <c r="W165" s="229">
        <v>14222</v>
      </c>
      <c r="X165" s="230" t="s">
        <v>136</v>
      </c>
      <c r="Y165" s="229">
        <v>740</v>
      </c>
      <c r="Z165" s="288" t="s">
        <v>137</v>
      </c>
      <c r="AA165" s="288"/>
      <c r="AB165" s="289" t="s">
        <v>162</v>
      </c>
      <c r="AC165" s="289"/>
      <c r="AD165" s="289"/>
      <c r="AE165" s="290" t="s">
        <v>144</v>
      </c>
      <c r="AF165" s="290"/>
      <c r="AG165" s="166">
        <v>8.84</v>
      </c>
      <c r="AH165" s="167" t="s">
        <v>147</v>
      </c>
    </row>
    <row r="166" spans="1:34" ht="45" x14ac:dyDescent="0.25">
      <c r="A166" s="25" t="s">
        <v>83</v>
      </c>
      <c r="B166" s="37">
        <f>IF((B167+B168+B169)&gt;0,B167+B168+B169,0)</f>
        <v>0</v>
      </c>
      <c r="C166" s="231">
        <f>IF((C167+C168+C169)&gt;0,C167+C168+C169,0)</f>
        <v>0</v>
      </c>
      <c r="D166" s="231">
        <f>IF((D167+D168+D169)&gt;0,D167+D168+D169,0)</f>
        <v>0</v>
      </c>
      <c r="E166" s="231">
        <f>IF((E167+E168+E169)&gt;0,E167+E168+E169,0)</f>
        <v>0</v>
      </c>
      <c r="F166" s="39">
        <f>IF((F167+F168+F169)&gt;0,F167+F168+F169,0)</f>
        <v>0</v>
      </c>
      <c r="H166" s="280" t="s">
        <v>139</v>
      </c>
      <c r="I166" s="280"/>
      <c r="J166" s="228" t="s">
        <v>121</v>
      </c>
      <c r="K166" s="228" t="s">
        <v>140</v>
      </c>
      <c r="L166" s="280" t="s">
        <v>142</v>
      </c>
      <c r="M166" s="280"/>
      <c r="N166" s="228" t="s">
        <v>143</v>
      </c>
      <c r="O166" s="280" t="s">
        <v>145</v>
      </c>
      <c r="P166" s="280"/>
      <c r="Q166" s="280" t="s">
        <v>146</v>
      </c>
      <c r="R166" s="280"/>
      <c r="S166" s="280" t="s">
        <v>169</v>
      </c>
      <c r="T166" s="280"/>
      <c r="U166" s="182"/>
      <c r="V166" s="280" t="s">
        <v>139</v>
      </c>
      <c r="W166" s="280"/>
      <c r="X166" s="228" t="s">
        <v>121</v>
      </c>
      <c r="Y166" s="228" t="s">
        <v>140</v>
      </c>
      <c r="Z166" s="280" t="s">
        <v>142</v>
      </c>
      <c r="AA166" s="280"/>
      <c r="AB166" s="228" t="s">
        <v>143</v>
      </c>
      <c r="AC166" s="280" t="s">
        <v>145</v>
      </c>
      <c r="AD166" s="280"/>
      <c r="AE166" s="280" t="s">
        <v>146</v>
      </c>
      <c r="AF166" s="280"/>
      <c r="AG166" s="280" t="s">
        <v>169</v>
      </c>
      <c r="AH166" s="280"/>
    </row>
    <row r="167" spans="1:34" x14ac:dyDescent="0.25">
      <c r="A167" s="26" t="s">
        <v>78</v>
      </c>
      <c r="B167" s="124"/>
      <c r="C167" s="116"/>
      <c r="D167" s="116"/>
      <c r="E167" s="116"/>
      <c r="F167" s="117"/>
      <c r="H167" s="281" t="s">
        <v>138</v>
      </c>
      <c r="I167" s="281"/>
      <c r="J167" s="274"/>
      <c r="K167" s="176" t="s">
        <v>78</v>
      </c>
      <c r="L167" s="279">
        <v>1</v>
      </c>
      <c r="M167" s="279"/>
      <c r="N167" s="177">
        <v>5</v>
      </c>
      <c r="O167" s="278">
        <f>((J167*L167)*(N167/100)*$S$165)</f>
        <v>0</v>
      </c>
      <c r="P167" s="278"/>
      <c r="Q167" s="278">
        <f>O167*9.2</f>
        <v>0</v>
      </c>
      <c r="R167" s="278"/>
      <c r="S167" s="278">
        <f>(Q167/1000)*0.249</f>
        <v>0</v>
      </c>
      <c r="T167" s="278"/>
      <c r="U167" s="183"/>
      <c r="V167" s="281" t="s">
        <v>138</v>
      </c>
      <c r="W167" s="281"/>
      <c r="X167" s="274"/>
      <c r="Y167" s="176" t="s">
        <v>78</v>
      </c>
      <c r="Z167" s="279">
        <v>1</v>
      </c>
      <c r="AA167" s="279"/>
      <c r="AB167" s="177">
        <v>5</v>
      </c>
      <c r="AC167" s="278">
        <f>((X167*Z167)*(AB167/100)*$AG$165)</f>
        <v>0</v>
      </c>
      <c r="AD167" s="278"/>
      <c r="AE167" s="278">
        <f>AC167*9.2</f>
        <v>0</v>
      </c>
      <c r="AF167" s="278"/>
      <c r="AG167" s="278">
        <f>(AE167/1000)*0.249</f>
        <v>0</v>
      </c>
      <c r="AH167" s="278"/>
    </row>
    <row r="168" spans="1:34" x14ac:dyDescent="0.25">
      <c r="A168" s="26" t="s">
        <v>62</v>
      </c>
      <c r="B168" s="124"/>
      <c r="C168" s="116"/>
      <c r="D168" s="116"/>
      <c r="E168" s="116"/>
      <c r="F168" s="117"/>
      <c r="H168" s="281"/>
      <c r="I168" s="281"/>
      <c r="J168" s="275"/>
      <c r="K168" s="176" t="s">
        <v>62</v>
      </c>
      <c r="L168" s="277" t="s">
        <v>117</v>
      </c>
      <c r="M168" s="277"/>
      <c r="N168" s="178"/>
      <c r="O168" s="282"/>
      <c r="P168" s="282"/>
      <c r="Q168" s="282"/>
      <c r="R168" s="282"/>
      <c r="S168" s="282"/>
      <c r="T168" s="282"/>
      <c r="U168" s="183"/>
      <c r="V168" s="281"/>
      <c r="W168" s="281"/>
      <c r="X168" s="275"/>
      <c r="Y168" s="176" t="s">
        <v>62</v>
      </c>
      <c r="Z168" s="277" t="s">
        <v>117</v>
      </c>
      <c r="AA168" s="277"/>
      <c r="AB168" s="178"/>
      <c r="AC168" s="282"/>
      <c r="AD168" s="282"/>
      <c r="AE168" s="282"/>
      <c r="AF168" s="282"/>
      <c r="AG168" s="282"/>
      <c r="AH168" s="282"/>
    </row>
    <row r="169" spans="1:34" ht="15.75" thickBot="1" x14ac:dyDescent="0.3">
      <c r="A169" s="27" t="s">
        <v>79</v>
      </c>
      <c r="B169" s="125"/>
      <c r="C169" s="119"/>
      <c r="D169" s="119"/>
      <c r="E169" s="119"/>
      <c r="F169" s="120"/>
      <c r="H169" s="281"/>
      <c r="I169" s="281"/>
      <c r="J169" s="276"/>
      <c r="K169" s="176" t="s">
        <v>141</v>
      </c>
      <c r="L169" s="277" t="s">
        <v>117</v>
      </c>
      <c r="M169" s="277"/>
      <c r="N169" s="178"/>
      <c r="O169" s="282"/>
      <c r="P169" s="282"/>
      <c r="Q169" s="282"/>
      <c r="R169" s="282"/>
      <c r="S169" s="282"/>
      <c r="T169" s="282"/>
      <c r="U169" s="183"/>
      <c r="V169" s="281"/>
      <c r="W169" s="281"/>
      <c r="X169" s="276"/>
      <c r="Y169" s="176" t="s">
        <v>141</v>
      </c>
      <c r="Z169" s="277" t="s">
        <v>117</v>
      </c>
      <c r="AA169" s="277"/>
      <c r="AB169" s="178"/>
      <c r="AC169" s="282"/>
      <c r="AD169" s="282"/>
      <c r="AE169" s="282"/>
      <c r="AF169" s="282"/>
      <c r="AG169" s="282"/>
      <c r="AH169" s="282"/>
    </row>
    <row r="170" spans="1:34" x14ac:dyDescent="0.25">
      <c r="A170" s="25" t="s">
        <v>80</v>
      </c>
      <c r="B170" s="286" t="s">
        <v>81</v>
      </c>
      <c r="C170" s="286"/>
      <c r="D170" s="286"/>
      <c r="E170" s="287"/>
      <c r="F170" s="24" t="s">
        <v>82</v>
      </c>
      <c r="H170" s="273" t="s">
        <v>148</v>
      </c>
      <c r="I170" s="273"/>
      <c r="J170" s="274"/>
      <c r="K170" s="176" t="s">
        <v>78</v>
      </c>
      <c r="L170" s="279">
        <v>0.42399999999999999</v>
      </c>
      <c r="M170" s="279"/>
      <c r="N170" s="177">
        <v>7.4</v>
      </c>
      <c r="O170" s="278">
        <f>((J170*L170)*(N170/100)*$S$165)</f>
        <v>0</v>
      </c>
      <c r="P170" s="278"/>
      <c r="Q170" s="278">
        <f t="shared" ref="Q170:Q175" si="94">O170*9.2</f>
        <v>0</v>
      </c>
      <c r="R170" s="278"/>
      <c r="S170" s="278">
        <f t="shared" ref="S170:S175" si="95">(Q170/1000)*0.249</f>
        <v>0</v>
      </c>
      <c r="T170" s="278"/>
      <c r="V170" s="273" t="s">
        <v>148</v>
      </c>
      <c r="W170" s="273"/>
      <c r="X170" s="274"/>
      <c r="Y170" s="176" t="s">
        <v>78</v>
      </c>
      <c r="Z170" s="279">
        <v>0.42399999999999999</v>
      </c>
      <c r="AA170" s="279"/>
      <c r="AB170" s="177">
        <v>7.4</v>
      </c>
      <c r="AC170" s="278">
        <f>((X170*Z170)*(AB170/100)*$AG$165)</f>
        <v>0</v>
      </c>
      <c r="AD170" s="278"/>
      <c r="AE170" s="278">
        <f t="shared" ref="AE170:AE175" si="96">AC170*9.2</f>
        <v>0</v>
      </c>
      <c r="AF170" s="278"/>
      <c r="AG170" s="278">
        <f t="shared" ref="AG170:AG175" si="97">(AE170/1000)*0.249</f>
        <v>0</v>
      </c>
      <c r="AH170" s="278"/>
    </row>
    <row r="171" spans="1:34" x14ac:dyDescent="0.25">
      <c r="A171" s="26" t="s">
        <v>78</v>
      </c>
      <c r="B171" s="115"/>
      <c r="C171" s="116"/>
      <c r="D171" s="116"/>
      <c r="E171" s="116"/>
      <c r="F171" s="117"/>
      <c r="H171" s="273"/>
      <c r="I171" s="273"/>
      <c r="J171" s="275"/>
      <c r="K171" s="176" t="s">
        <v>62</v>
      </c>
      <c r="L171" s="279">
        <v>0.26</v>
      </c>
      <c r="M171" s="279"/>
      <c r="N171" s="177">
        <v>9.6999999999999993</v>
      </c>
      <c r="O171" s="278">
        <f>((J170*L171)*(N171/100)*$S$165)</f>
        <v>0</v>
      </c>
      <c r="P171" s="278"/>
      <c r="Q171" s="278">
        <f t="shared" si="94"/>
        <v>0</v>
      </c>
      <c r="R171" s="278"/>
      <c r="S171" s="278">
        <f t="shared" si="95"/>
        <v>0</v>
      </c>
      <c r="T171" s="278"/>
      <c r="V171" s="273"/>
      <c r="W171" s="273"/>
      <c r="X171" s="275"/>
      <c r="Y171" s="176" t="s">
        <v>62</v>
      </c>
      <c r="Z171" s="279">
        <v>0.26</v>
      </c>
      <c r="AA171" s="279"/>
      <c r="AB171" s="177">
        <v>9.6999999999999993</v>
      </c>
      <c r="AC171" s="278">
        <f>((X170*Z171)*(AB171/100)*$AG$165)</f>
        <v>0</v>
      </c>
      <c r="AD171" s="278"/>
      <c r="AE171" s="278">
        <f t="shared" si="96"/>
        <v>0</v>
      </c>
      <c r="AF171" s="278"/>
      <c r="AG171" s="278">
        <f t="shared" si="97"/>
        <v>0</v>
      </c>
      <c r="AH171" s="278"/>
    </row>
    <row r="172" spans="1:34" x14ac:dyDescent="0.25">
      <c r="A172" s="26" t="s">
        <v>62</v>
      </c>
      <c r="B172" s="115"/>
      <c r="C172" s="116"/>
      <c r="D172" s="116"/>
      <c r="E172" s="116"/>
      <c r="F172" s="117"/>
      <c r="H172" s="273"/>
      <c r="I172" s="273"/>
      <c r="J172" s="276"/>
      <c r="K172" s="176" t="s">
        <v>141</v>
      </c>
      <c r="L172" s="279">
        <v>0.316</v>
      </c>
      <c r="M172" s="279"/>
      <c r="N172" s="177">
        <v>6.8</v>
      </c>
      <c r="O172" s="278">
        <f>((J170*L172)*(N172/100)*$S$165)</f>
        <v>0</v>
      </c>
      <c r="P172" s="278"/>
      <c r="Q172" s="278">
        <f t="shared" si="94"/>
        <v>0</v>
      </c>
      <c r="R172" s="278"/>
      <c r="S172" s="278">
        <f t="shared" si="95"/>
        <v>0</v>
      </c>
      <c r="T172" s="278"/>
      <c r="V172" s="273"/>
      <c r="W172" s="273"/>
      <c r="X172" s="276"/>
      <c r="Y172" s="176" t="s">
        <v>141</v>
      </c>
      <c r="Z172" s="279">
        <v>0.316</v>
      </c>
      <c r="AA172" s="279"/>
      <c r="AB172" s="177">
        <v>6.8</v>
      </c>
      <c r="AC172" s="278">
        <f>((X170*Z172)*(AB172/100)*$AG$165)</f>
        <v>0</v>
      </c>
      <c r="AD172" s="278"/>
      <c r="AE172" s="278">
        <f t="shared" si="96"/>
        <v>0</v>
      </c>
      <c r="AF172" s="278"/>
      <c r="AG172" s="278">
        <f t="shared" si="97"/>
        <v>0</v>
      </c>
      <c r="AH172" s="278"/>
    </row>
    <row r="173" spans="1:34" ht="15.75" thickBot="1" x14ac:dyDescent="0.3">
      <c r="A173" s="27" t="s">
        <v>79</v>
      </c>
      <c r="B173" s="118"/>
      <c r="C173" s="119"/>
      <c r="D173" s="119"/>
      <c r="E173" s="119"/>
      <c r="F173" s="120"/>
      <c r="H173" s="273" t="s">
        <v>149</v>
      </c>
      <c r="I173" s="273"/>
      <c r="J173" s="274"/>
      <c r="K173" s="176" t="s">
        <v>78</v>
      </c>
      <c r="L173" s="279">
        <v>0.05</v>
      </c>
      <c r="M173" s="279"/>
      <c r="N173" s="177">
        <v>13.4</v>
      </c>
      <c r="O173" s="278">
        <f>((J173*L173)*(N173/100)*$S$165)</f>
        <v>0</v>
      </c>
      <c r="P173" s="278"/>
      <c r="Q173" s="278">
        <f t="shared" si="94"/>
        <v>0</v>
      </c>
      <c r="R173" s="278"/>
      <c r="S173" s="278">
        <f t="shared" si="95"/>
        <v>0</v>
      </c>
      <c r="T173" s="278"/>
      <c r="V173" s="273" t="s">
        <v>149</v>
      </c>
      <c r="W173" s="273"/>
      <c r="X173" s="274"/>
      <c r="Y173" s="176" t="s">
        <v>78</v>
      </c>
      <c r="Z173" s="279">
        <v>0.05</v>
      </c>
      <c r="AA173" s="279"/>
      <c r="AB173" s="177">
        <v>13.4</v>
      </c>
      <c r="AC173" s="278">
        <f>((X173*Z173)*(AB173/100)*$AG$165)</f>
        <v>0</v>
      </c>
      <c r="AD173" s="278"/>
      <c r="AE173" s="278">
        <f t="shared" si="96"/>
        <v>0</v>
      </c>
      <c r="AF173" s="278"/>
      <c r="AG173" s="278">
        <f t="shared" si="97"/>
        <v>0</v>
      </c>
      <c r="AH173" s="278"/>
    </row>
    <row r="174" spans="1:34" ht="30" x14ac:dyDescent="0.25">
      <c r="A174" s="25" t="s">
        <v>74</v>
      </c>
      <c r="B174" s="135" t="str">
        <f>IF((B175+B176+B177)&gt;0,(B175+B176+B177)/(IF(B175&gt;0,1,0)+IF(B176&gt;0,1,0)+IF(B177&gt;0,1,0)),"")</f>
        <v/>
      </c>
      <c r="C174" s="136" t="str">
        <f t="shared" ref="C174:F174" si="98">IF((C175+C176+C177)&gt;0,(C175+C176+C177)/(IF(C175&gt;0,1,0)+IF(C176&gt;0,1,0)+IF(C177&gt;0,1,0)),"")</f>
        <v/>
      </c>
      <c r="D174" s="136" t="str">
        <f t="shared" si="98"/>
        <v/>
      </c>
      <c r="E174" s="136" t="str">
        <f t="shared" si="98"/>
        <v/>
      </c>
      <c r="F174" s="137" t="str">
        <f t="shared" si="98"/>
        <v/>
      </c>
      <c r="H174" s="273"/>
      <c r="I174" s="273"/>
      <c r="J174" s="275"/>
      <c r="K174" s="176" t="s">
        <v>62</v>
      </c>
      <c r="L174" s="279">
        <v>0.05</v>
      </c>
      <c r="M174" s="279"/>
      <c r="N174" s="177">
        <v>15.7</v>
      </c>
      <c r="O174" s="278">
        <f>((J173*L174)*(N174/100)*$S$165)</f>
        <v>0</v>
      </c>
      <c r="P174" s="278"/>
      <c r="Q174" s="278">
        <f t="shared" si="94"/>
        <v>0</v>
      </c>
      <c r="R174" s="278"/>
      <c r="S174" s="278">
        <f t="shared" si="95"/>
        <v>0</v>
      </c>
      <c r="T174" s="278"/>
      <c r="V174" s="273"/>
      <c r="W174" s="273"/>
      <c r="X174" s="275"/>
      <c r="Y174" s="176" t="s">
        <v>62</v>
      </c>
      <c r="Z174" s="279">
        <v>0.05</v>
      </c>
      <c r="AA174" s="279"/>
      <c r="AB174" s="177">
        <v>15.7</v>
      </c>
      <c r="AC174" s="278">
        <f>((X173*Z174)*(AB174/100)*$AG$165)</f>
        <v>0</v>
      </c>
      <c r="AD174" s="278"/>
      <c r="AE174" s="278">
        <f t="shared" si="96"/>
        <v>0</v>
      </c>
      <c r="AF174" s="278"/>
      <c r="AG174" s="278">
        <f t="shared" si="97"/>
        <v>0</v>
      </c>
      <c r="AH174" s="278"/>
    </row>
    <row r="175" spans="1:34" x14ac:dyDescent="0.25">
      <c r="A175" s="26" t="s">
        <v>78</v>
      </c>
      <c r="B175" s="126"/>
      <c r="C175" s="127"/>
      <c r="D175" s="127"/>
      <c r="E175" s="127"/>
      <c r="F175" s="128"/>
      <c r="H175" s="273"/>
      <c r="I175" s="273"/>
      <c r="J175" s="276"/>
      <c r="K175" s="176" t="s">
        <v>141</v>
      </c>
      <c r="L175" s="279">
        <v>0.9</v>
      </c>
      <c r="M175" s="279"/>
      <c r="N175" s="177">
        <v>11</v>
      </c>
      <c r="O175" s="278">
        <f>((J173*L175)*(N175/100)*$S$165)</f>
        <v>0</v>
      </c>
      <c r="P175" s="278"/>
      <c r="Q175" s="278">
        <f t="shared" si="94"/>
        <v>0</v>
      </c>
      <c r="R175" s="278"/>
      <c r="S175" s="278">
        <f t="shared" si="95"/>
        <v>0</v>
      </c>
      <c r="T175" s="278"/>
      <c r="V175" s="273"/>
      <c r="W175" s="273"/>
      <c r="X175" s="276"/>
      <c r="Y175" s="176" t="s">
        <v>141</v>
      </c>
      <c r="Z175" s="279">
        <v>0.9</v>
      </c>
      <c r="AA175" s="279"/>
      <c r="AB175" s="177">
        <v>11</v>
      </c>
      <c r="AC175" s="278">
        <f>((X173*Z175)*(AB175/100)*$AG$165)</f>
        <v>0</v>
      </c>
      <c r="AD175" s="278"/>
      <c r="AE175" s="278">
        <f t="shared" si="96"/>
        <v>0</v>
      </c>
      <c r="AF175" s="278"/>
      <c r="AG175" s="278">
        <f t="shared" si="97"/>
        <v>0</v>
      </c>
      <c r="AH175" s="278"/>
    </row>
    <row r="176" spans="1:34" x14ac:dyDescent="0.25">
      <c r="A176" s="26" t="s">
        <v>62</v>
      </c>
      <c r="B176" s="126"/>
      <c r="C176" s="127"/>
      <c r="D176" s="127"/>
      <c r="E176" s="127"/>
      <c r="F176" s="128"/>
      <c r="H176" s="273" t="s">
        <v>150</v>
      </c>
      <c r="I176" s="273"/>
      <c r="J176" s="274"/>
      <c r="K176" s="176" t="s">
        <v>78</v>
      </c>
      <c r="L176" s="277" t="s">
        <v>117</v>
      </c>
      <c r="M176" s="277"/>
      <c r="N176" s="177"/>
      <c r="O176" s="278"/>
      <c r="P176" s="278"/>
      <c r="Q176" s="278"/>
      <c r="R176" s="278"/>
      <c r="S176" s="278"/>
      <c r="T176" s="278"/>
      <c r="V176" s="273" t="s">
        <v>150</v>
      </c>
      <c r="W176" s="273"/>
      <c r="X176" s="274"/>
      <c r="Y176" s="176" t="s">
        <v>78</v>
      </c>
      <c r="Z176" s="277" t="s">
        <v>117</v>
      </c>
      <c r="AA176" s="277"/>
      <c r="AB176" s="177"/>
      <c r="AC176" s="278"/>
      <c r="AD176" s="278"/>
      <c r="AE176" s="278"/>
      <c r="AF176" s="278"/>
      <c r="AG176" s="278"/>
      <c r="AH176" s="278"/>
    </row>
    <row r="177" spans="1:34" ht="15.75" thickBot="1" x14ac:dyDescent="0.3">
      <c r="A177" s="27" t="s">
        <v>79</v>
      </c>
      <c r="B177" s="129"/>
      <c r="C177" s="130"/>
      <c r="D177" s="130"/>
      <c r="E177" s="130"/>
      <c r="F177" s="131"/>
      <c r="H177" s="273"/>
      <c r="I177" s="273"/>
      <c r="J177" s="275"/>
      <c r="K177" s="176" t="s">
        <v>62</v>
      </c>
      <c r="L177" s="277" t="s">
        <v>117</v>
      </c>
      <c r="M177" s="277"/>
      <c r="N177" s="177"/>
      <c r="O177" s="278"/>
      <c r="P177" s="278"/>
      <c r="Q177" s="278"/>
      <c r="R177" s="278"/>
      <c r="S177" s="278"/>
      <c r="T177" s="278"/>
      <c r="V177" s="273"/>
      <c r="W177" s="273"/>
      <c r="X177" s="275"/>
      <c r="Y177" s="176" t="s">
        <v>62</v>
      </c>
      <c r="Z177" s="277" t="s">
        <v>117</v>
      </c>
      <c r="AA177" s="277"/>
      <c r="AB177" s="177"/>
      <c r="AC177" s="278"/>
      <c r="AD177" s="278"/>
      <c r="AE177" s="278"/>
      <c r="AF177" s="278"/>
      <c r="AG177" s="278"/>
      <c r="AH177" s="278"/>
    </row>
    <row r="178" spans="1:34" x14ac:dyDescent="0.25">
      <c r="A178" s="28" t="s">
        <v>76</v>
      </c>
      <c r="B178" s="284" t="s">
        <v>92</v>
      </c>
      <c r="C178" s="285"/>
      <c r="D178" s="285"/>
      <c r="E178" s="285"/>
      <c r="F178" s="29" t="s">
        <v>77</v>
      </c>
      <c r="H178" s="273"/>
      <c r="I178" s="273"/>
      <c r="J178" s="276"/>
      <c r="K178" s="176" t="s">
        <v>141</v>
      </c>
      <c r="L178" s="279">
        <v>1</v>
      </c>
      <c r="M178" s="279"/>
      <c r="N178" s="177">
        <v>29</v>
      </c>
      <c r="O178" s="278">
        <f>((J176*L178)*(N178/100)*$S$165)</f>
        <v>0</v>
      </c>
      <c r="P178" s="278"/>
      <c r="Q178" s="278">
        <f t="shared" ref="Q178" si="99">O178*9.2</f>
        <v>0</v>
      </c>
      <c r="R178" s="278"/>
      <c r="S178" s="278">
        <f t="shared" ref="S178" si="100">(Q178/1000)*0.249</f>
        <v>0</v>
      </c>
      <c r="T178" s="278"/>
      <c r="V178" s="273"/>
      <c r="W178" s="273"/>
      <c r="X178" s="276"/>
      <c r="Y178" s="176" t="s">
        <v>141</v>
      </c>
      <c r="Z178" s="279">
        <v>1</v>
      </c>
      <c r="AA178" s="279"/>
      <c r="AB178" s="177">
        <v>29</v>
      </c>
      <c r="AC178" s="278">
        <f>((X176*Z178)*(AB178/100)*$AG$165)</f>
        <v>0</v>
      </c>
      <c r="AD178" s="278"/>
      <c r="AE178" s="278">
        <f t="shared" ref="AE178" si="101">AC178*9.2</f>
        <v>0</v>
      </c>
      <c r="AF178" s="278"/>
      <c r="AG178" s="278">
        <f t="shared" ref="AG178" si="102">(AE178/1000)*0.249</f>
        <v>0</v>
      </c>
      <c r="AH178" s="278"/>
    </row>
    <row r="179" spans="1:34" x14ac:dyDescent="0.25">
      <c r="A179" s="26" t="s">
        <v>78</v>
      </c>
      <c r="B179" s="122"/>
      <c r="C179" s="127"/>
      <c r="D179" s="127"/>
      <c r="E179" s="127"/>
      <c r="F179" s="128"/>
      <c r="H179" s="273" t="s">
        <v>151</v>
      </c>
      <c r="I179" s="273"/>
      <c r="J179" s="274"/>
      <c r="K179" s="176" t="s">
        <v>78</v>
      </c>
      <c r="L179" s="277" t="s">
        <v>117</v>
      </c>
      <c r="M179" s="277"/>
      <c r="N179" s="177"/>
      <c r="O179" s="278"/>
      <c r="P179" s="278"/>
      <c r="Q179" s="278"/>
      <c r="R179" s="278"/>
      <c r="S179" s="278"/>
      <c r="T179" s="278"/>
      <c r="V179" s="273" t="s">
        <v>151</v>
      </c>
      <c r="W179" s="273"/>
      <c r="X179" s="274"/>
      <c r="Y179" s="176" t="s">
        <v>78</v>
      </c>
      <c r="Z179" s="277" t="s">
        <v>117</v>
      </c>
      <c r="AA179" s="277"/>
      <c r="AB179" s="177"/>
      <c r="AC179" s="278"/>
      <c r="AD179" s="278"/>
      <c r="AE179" s="278"/>
      <c r="AF179" s="278"/>
      <c r="AG179" s="278"/>
      <c r="AH179" s="278"/>
    </row>
    <row r="180" spans="1:34" x14ac:dyDescent="0.25">
      <c r="A180" s="26" t="s">
        <v>62</v>
      </c>
      <c r="B180" s="122"/>
      <c r="C180" s="127"/>
      <c r="D180" s="127"/>
      <c r="E180" s="127"/>
      <c r="F180" s="128"/>
      <c r="H180" s="273"/>
      <c r="I180" s="273"/>
      <c r="J180" s="275"/>
      <c r="K180" s="176" t="s">
        <v>62</v>
      </c>
      <c r="L180" s="277" t="s">
        <v>117</v>
      </c>
      <c r="M180" s="277"/>
      <c r="N180" s="177"/>
      <c r="O180" s="278"/>
      <c r="P180" s="278"/>
      <c r="Q180" s="278"/>
      <c r="R180" s="278"/>
      <c r="S180" s="278"/>
      <c r="T180" s="278"/>
      <c r="V180" s="273"/>
      <c r="W180" s="273"/>
      <c r="X180" s="275"/>
      <c r="Y180" s="176" t="s">
        <v>62</v>
      </c>
      <c r="Z180" s="277" t="s">
        <v>117</v>
      </c>
      <c r="AA180" s="277"/>
      <c r="AB180" s="177"/>
      <c r="AC180" s="278"/>
      <c r="AD180" s="278"/>
      <c r="AE180" s="278"/>
      <c r="AF180" s="278"/>
      <c r="AG180" s="278"/>
      <c r="AH180" s="278"/>
    </row>
    <row r="181" spans="1:34" ht="15.75" thickBot="1" x14ac:dyDescent="0.3">
      <c r="A181" s="30" t="s">
        <v>79</v>
      </c>
      <c r="B181" s="132"/>
      <c r="C181" s="133"/>
      <c r="D181" s="133"/>
      <c r="E181" s="133"/>
      <c r="F181" s="134"/>
      <c r="H181" s="273"/>
      <c r="I181" s="273"/>
      <c r="J181" s="276"/>
      <c r="K181" s="176" t="s">
        <v>141</v>
      </c>
      <c r="L181" s="279">
        <v>1</v>
      </c>
      <c r="M181" s="279"/>
      <c r="N181" s="177">
        <v>26</v>
      </c>
      <c r="O181" s="278">
        <f>((J179*L181)*(N181/100)*$S$165)</f>
        <v>0</v>
      </c>
      <c r="P181" s="278"/>
      <c r="Q181" s="278">
        <f t="shared" ref="Q181" si="103">O181*9.2</f>
        <v>0</v>
      </c>
      <c r="R181" s="278"/>
      <c r="S181" s="278">
        <f t="shared" ref="S181" si="104">(Q181/1000)*0.249</f>
        <v>0</v>
      </c>
      <c r="T181" s="278"/>
      <c r="V181" s="273"/>
      <c r="W181" s="273"/>
      <c r="X181" s="276"/>
      <c r="Y181" s="176" t="s">
        <v>141</v>
      </c>
      <c r="Z181" s="279">
        <v>1</v>
      </c>
      <c r="AA181" s="279"/>
      <c r="AB181" s="177">
        <v>26</v>
      </c>
      <c r="AC181" s="278">
        <f>((X179*Z181)*(AB181/100)*$AG$165)</f>
        <v>0</v>
      </c>
      <c r="AD181" s="278"/>
      <c r="AE181" s="278">
        <f t="shared" ref="AE181" si="105">AC181*9.2</f>
        <v>0</v>
      </c>
      <c r="AF181" s="278"/>
      <c r="AG181" s="278">
        <f t="shared" ref="AG181" si="106">(AE181/1000)*0.249</f>
        <v>0</v>
      </c>
      <c r="AH181" s="278"/>
    </row>
    <row r="182" spans="1:34" ht="30.75" thickBot="1" x14ac:dyDescent="0.3">
      <c r="A182" s="36" t="s">
        <v>84</v>
      </c>
      <c r="B182" s="35" t="str">
        <f>IF((B167+B168+B169)&gt;0,(B166/(B166+C166+D166+E166+F166)),"")</f>
        <v/>
      </c>
      <c r="C182" s="31" t="str">
        <f>IF((C167+C168+C169)&gt;0,(C166/(B166+C166+D166+E166+F166)),"")</f>
        <v/>
      </c>
      <c r="D182" s="31" t="str">
        <f>IF((D167+D168+D169)&gt;0,(D166/(B166+C166+D166+E166+F166)),"")</f>
        <v/>
      </c>
      <c r="E182" s="31" t="str">
        <f>IF((E167+E168+E169)&gt;0,(E166/(B166+C166+D166+E166+F166)),"")</f>
        <v/>
      </c>
      <c r="F182" s="32" t="str">
        <f>IF((F167+F168+F169)&gt;0,(F166/(B166+C166+D166+E166+F166)),"")</f>
        <v/>
      </c>
      <c r="H182" s="273" t="s">
        <v>152</v>
      </c>
      <c r="I182" s="273"/>
      <c r="J182" s="274"/>
      <c r="K182" s="176" t="s">
        <v>78</v>
      </c>
      <c r="L182" s="277" t="s">
        <v>117</v>
      </c>
      <c r="M182" s="277"/>
      <c r="N182" s="177"/>
      <c r="O182" s="278"/>
      <c r="P182" s="278"/>
      <c r="Q182" s="278"/>
      <c r="R182" s="278"/>
      <c r="S182" s="278"/>
      <c r="T182" s="278"/>
      <c r="V182" s="273" t="s">
        <v>152</v>
      </c>
      <c r="W182" s="273"/>
      <c r="X182" s="274"/>
      <c r="Y182" s="176" t="s">
        <v>78</v>
      </c>
      <c r="Z182" s="277" t="s">
        <v>117</v>
      </c>
      <c r="AA182" s="277"/>
      <c r="AB182" s="177"/>
      <c r="AC182" s="278"/>
      <c r="AD182" s="278"/>
      <c r="AE182" s="278"/>
      <c r="AF182" s="278"/>
      <c r="AG182" s="278"/>
      <c r="AH182" s="278"/>
    </row>
    <row r="183" spans="1:34" ht="30.75" thickBot="1" x14ac:dyDescent="0.3">
      <c r="A183" s="41" t="s">
        <v>86</v>
      </c>
      <c r="B183" s="291" t="s">
        <v>85</v>
      </c>
      <c r="C183" s="292"/>
      <c r="D183" s="292"/>
      <c r="E183" s="292"/>
      <c r="F183" s="293"/>
      <c r="H183" s="273"/>
      <c r="I183" s="273"/>
      <c r="J183" s="275"/>
      <c r="K183" s="176" t="s">
        <v>62</v>
      </c>
      <c r="L183" s="277" t="s">
        <v>117</v>
      </c>
      <c r="M183" s="277"/>
      <c r="N183" s="177"/>
      <c r="O183" s="278"/>
      <c r="P183" s="278"/>
      <c r="Q183" s="278"/>
      <c r="R183" s="278"/>
      <c r="S183" s="278"/>
      <c r="T183" s="278"/>
      <c r="V183" s="273"/>
      <c r="W183" s="273"/>
      <c r="X183" s="275"/>
      <c r="Y183" s="176" t="s">
        <v>62</v>
      </c>
      <c r="Z183" s="277" t="s">
        <v>117</v>
      </c>
      <c r="AA183" s="277"/>
      <c r="AB183" s="177"/>
      <c r="AC183" s="278"/>
      <c r="AD183" s="278"/>
      <c r="AE183" s="278"/>
      <c r="AF183" s="278"/>
      <c r="AG183" s="278"/>
      <c r="AH183" s="278"/>
    </row>
    <row r="184" spans="1:34" x14ac:dyDescent="0.25">
      <c r="A184" s="40" t="s">
        <v>78</v>
      </c>
      <c r="B184" s="88" t="str">
        <f>IF(B167&gt;0,B167/B166,"")</f>
        <v/>
      </c>
      <c r="C184" s="89" t="str">
        <f>IF(C167&gt;0,C167/C166,"")</f>
        <v/>
      </c>
      <c r="D184" s="89" t="str">
        <f t="shared" ref="D184:E184" si="107">IF(D167&gt;0,D167/D166,"")</f>
        <v/>
      </c>
      <c r="E184" s="89" t="str">
        <f t="shared" si="107"/>
        <v/>
      </c>
      <c r="F184" s="90" t="str">
        <f>IF(F167&gt;0,F167/F166,"")</f>
        <v/>
      </c>
      <c r="H184" s="273"/>
      <c r="I184" s="273"/>
      <c r="J184" s="276"/>
      <c r="K184" s="176" t="s">
        <v>141</v>
      </c>
      <c r="L184" s="279">
        <v>1</v>
      </c>
      <c r="M184" s="279"/>
      <c r="N184" s="177">
        <v>27</v>
      </c>
      <c r="O184" s="278">
        <f>((J182*L184)*(N184/100)*$S$165)</f>
        <v>0</v>
      </c>
      <c r="P184" s="278"/>
      <c r="Q184" s="278">
        <f t="shared" ref="Q184" si="108">O184*9.2</f>
        <v>0</v>
      </c>
      <c r="R184" s="278"/>
      <c r="S184" s="278">
        <f t="shared" ref="S184" si="109">(Q184/1000)*0.249</f>
        <v>0</v>
      </c>
      <c r="T184" s="278"/>
      <c r="V184" s="273"/>
      <c r="W184" s="273"/>
      <c r="X184" s="276"/>
      <c r="Y184" s="176" t="s">
        <v>141</v>
      </c>
      <c r="Z184" s="279">
        <v>1</v>
      </c>
      <c r="AA184" s="279"/>
      <c r="AB184" s="177">
        <v>27</v>
      </c>
      <c r="AC184" s="278">
        <f>((X182*Z184)*(AB184/100)*$AG$165)</f>
        <v>0</v>
      </c>
      <c r="AD184" s="278"/>
      <c r="AE184" s="278">
        <f t="shared" ref="AE184" si="110">AC184*9.2</f>
        <v>0</v>
      </c>
      <c r="AF184" s="278"/>
      <c r="AG184" s="278">
        <f t="shared" ref="AG184" si="111">(AE184/1000)*0.249</f>
        <v>0</v>
      </c>
      <c r="AH184" s="278"/>
    </row>
    <row r="185" spans="1:34" x14ac:dyDescent="0.25">
      <c r="A185" s="33" t="s">
        <v>62</v>
      </c>
      <c r="B185" s="91" t="str">
        <f>IF(B168&gt;0,B168/B166,"")</f>
        <v/>
      </c>
      <c r="C185" s="227" t="str">
        <f>IF(C168&gt;0,C168/C166,"")</f>
        <v/>
      </c>
      <c r="D185" s="227" t="str">
        <f>IF(D168&gt;0,D168/D166,"")</f>
        <v/>
      </c>
      <c r="E185" s="227" t="str">
        <f>IF(E168&gt;0,E168/E166,"")</f>
        <v/>
      </c>
      <c r="F185" s="93" t="str">
        <f>IF(F168&gt;0,F168/F166,"")</f>
        <v/>
      </c>
    </row>
    <row r="186" spans="1:34" ht="15.75" thickBot="1" x14ac:dyDescent="0.3">
      <c r="A186" s="34" t="s">
        <v>79</v>
      </c>
      <c r="B186" s="94" t="str">
        <f>IF(B169&gt;0,B169/B166,"")</f>
        <v/>
      </c>
      <c r="C186" s="95" t="str">
        <f>IF(C169&gt;0,C169/C166,"")</f>
        <v/>
      </c>
      <c r="D186" s="95" t="str">
        <f>IF(D169&gt;0,D169/D166,"")</f>
        <v/>
      </c>
      <c r="E186" s="95" t="str">
        <f>IF(E169&gt;0,E169/E166,"")</f>
        <v/>
      </c>
      <c r="F186" s="96" t="str">
        <f>IF(F169&gt;0,F169/F166,"")</f>
        <v/>
      </c>
    </row>
    <row r="187" spans="1:34" ht="15.75" thickBot="1" x14ac:dyDescent="0.3">
      <c r="A187" s="76"/>
      <c r="B187" s="77"/>
      <c r="C187" s="77"/>
      <c r="D187" s="77"/>
      <c r="E187" s="77"/>
      <c r="F187" s="77"/>
    </row>
    <row r="188" spans="1:34" ht="30.75" thickBot="1" x14ac:dyDescent="0.3">
      <c r="A188" s="294" t="s">
        <v>88</v>
      </c>
      <c r="B188" s="295"/>
      <c r="C188" s="295"/>
      <c r="D188" s="295"/>
      <c r="E188" s="295"/>
      <c r="F188" s="296"/>
      <c r="H188" s="163" t="s">
        <v>135</v>
      </c>
      <c r="I188" s="229">
        <v>14221</v>
      </c>
      <c r="J188" s="230" t="s">
        <v>136</v>
      </c>
      <c r="K188" s="229">
        <v>740</v>
      </c>
      <c r="L188" s="288" t="s">
        <v>137</v>
      </c>
      <c r="M188" s="288"/>
      <c r="N188" s="289" t="s">
        <v>161</v>
      </c>
      <c r="O188" s="289"/>
      <c r="P188" s="289"/>
      <c r="Q188" s="290" t="s">
        <v>144</v>
      </c>
      <c r="R188" s="290"/>
      <c r="S188" s="166">
        <v>3.96</v>
      </c>
      <c r="T188" s="167" t="s">
        <v>147</v>
      </c>
    </row>
    <row r="189" spans="1:34" ht="45" x14ac:dyDescent="0.25">
      <c r="A189" s="42" t="s">
        <v>89</v>
      </c>
      <c r="B189" s="97">
        <f>(B171*B167)*(B179/100)*9.2</f>
        <v>0</v>
      </c>
      <c r="C189" s="97">
        <f>(C171*C167)*(C179/100)*9.2</f>
        <v>0</v>
      </c>
      <c r="D189" s="97">
        <f>(D171*D167)*(D179/100)*9.2</f>
        <v>0</v>
      </c>
      <c r="E189" s="97">
        <f>(E171*E167)*(E179/100)*9.2</f>
        <v>0</v>
      </c>
      <c r="F189" s="98">
        <f>(F171*F167)*(F179/100)*9.2</f>
        <v>0</v>
      </c>
      <c r="H189" s="280" t="s">
        <v>139</v>
      </c>
      <c r="I189" s="280"/>
      <c r="J189" s="228" t="s">
        <v>121</v>
      </c>
      <c r="K189" s="228" t="s">
        <v>140</v>
      </c>
      <c r="L189" s="280" t="s">
        <v>142</v>
      </c>
      <c r="M189" s="280"/>
      <c r="N189" s="228" t="s">
        <v>143</v>
      </c>
      <c r="O189" s="280" t="s">
        <v>145</v>
      </c>
      <c r="P189" s="280"/>
      <c r="Q189" s="280" t="s">
        <v>146</v>
      </c>
      <c r="R189" s="280"/>
      <c r="S189" s="280" t="s">
        <v>169</v>
      </c>
      <c r="T189" s="280"/>
    </row>
    <row r="190" spans="1:34" ht="30" x14ac:dyDescent="0.25">
      <c r="A190" s="26" t="s">
        <v>90</v>
      </c>
      <c r="B190" s="97">
        <f>(B172*B168)*(B180/100)*6.5</f>
        <v>0</v>
      </c>
      <c r="C190" s="97">
        <f>(C172*C168)*(C180/100)*6.5</f>
        <v>0</v>
      </c>
      <c r="D190" s="97">
        <f>(D172*D168)*(D180/100)*6.5</f>
        <v>0</v>
      </c>
      <c r="E190" s="97">
        <f>(E172*E168)*(E180/100)*6.5</f>
        <v>0</v>
      </c>
      <c r="F190" s="98">
        <f>(F172*F168)*(F180/100)*6.5</f>
        <v>0</v>
      </c>
      <c r="H190" s="281" t="s">
        <v>138</v>
      </c>
      <c r="I190" s="281"/>
      <c r="J190" s="274"/>
      <c r="K190" s="176" t="s">
        <v>78</v>
      </c>
      <c r="L190" s="279">
        <v>1</v>
      </c>
      <c r="M190" s="279"/>
      <c r="N190" s="177">
        <v>5</v>
      </c>
      <c r="O190" s="278">
        <f>((J190*L190)*(N190/100)*$S$188)</f>
        <v>0</v>
      </c>
      <c r="P190" s="278"/>
      <c r="Q190" s="278">
        <f>O190*9.2</f>
        <v>0</v>
      </c>
      <c r="R190" s="278"/>
      <c r="S190" s="278">
        <f>(Q190/1000)*0.249</f>
        <v>0</v>
      </c>
      <c r="T190" s="278"/>
    </row>
    <row r="191" spans="1:34" ht="30.75" thickBot="1" x14ac:dyDescent="0.3">
      <c r="A191" s="27" t="s">
        <v>91</v>
      </c>
      <c r="B191" s="99">
        <f>(B173*B169)*(B181/100)*10</f>
        <v>0</v>
      </c>
      <c r="C191" s="99">
        <f>(C173*C169)*(C181/100)*10</f>
        <v>0</v>
      </c>
      <c r="D191" s="99">
        <f>(D173*D169)*(D181/100)*10</f>
        <v>0</v>
      </c>
      <c r="E191" s="99">
        <f>(E173*E169)*(E181/100)*10</f>
        <v>0</v>
      </c>
      <c r="F191" s="100">
        <f>(F173*F169)*(F181)*10</f>
        <v>0</v>
      </c>
      <c r="H191" s="281"/>
      <c r="I191" s="281"/>
      <c r="J191" s="275"/>
      <c r="K191" s="176" t="s">
        <v>62</v>
      </c>
      <c r="L191" s="277" t="s">
        <v>117</v>
      </c>
      <c r="M191" s="277"/>
      <c r="N191" s="178"/>
      <c r="O191" s="282"/>
      <c r="P191" s="282"/>
      <c r="Q191" s="282"/>
      <c r="R191" s="282"/>
      <c r="S191" s="282"/>
      <c r="T191" s="282"/>
    </row>
    <row r="192" spans="1:34" ht="15.75" thickBot="1" x14ac:dyDescent="0.3">
      <c r="H192" s="281"/>
      <c r="I192" s="281"/>
      <c r="J192" s="276"/>
      <c r="K192" s="176" t="s">
        <v>141</v>
      </c>
      <c r="L192" s="277" t="s">
        <v>117</v>
      </c>
      <c r="M192" s="277"/>
      <c r="N192" s="178"/>
      <c r="O192" s="282"/>
      <c r="P192" s="282"/>
      <c r="Q192" s="282"/>
      <c r="R192" s="282"/>
      <c r="S192" s="282"/>
      <c r="T192" s="282"/>
    </row>
    <row r="193" spans="1:20" ht="15.75" thickBot="1" x14ac:dyDescent="0.3">
      <c r="A193" s="297" t="s">
        <v>170</v>
      </c>
      <c r="B193" s="298"/>
      <c r="C193" s="298"/>
      <c r="D193" s="298"/>
      <c r="E193" s="298"/>
      <c r="F193" s="299"/>
      <c r="H193" s="273" t="s">
        <v>148</v>
      </c>
      <c r="I193" s="273"/>
      <c r="J193" s="274"/>
      <c r="K193" s="176" t="s">
        <v>78</v>
      </c>
      <c r="L193" s="279">
        <v>0.56000000000000005</v>
      </c>
      <c r="M193" s="279"/>
      <c r="N193" s="177">
        <v>7.4</v>
      </c>
      <c r="O193" s="278">
        <f>((J193*L193)*(N193/100)*$S$188)</f>
        <v>0</v>
      </c>
      <c r="P193" s="278"/>
      <c r="Q193" s="278">
        <f t="shared" ref="Q193:Q198" si="112">O193*9.2</f>
        <v>0</v>
      </c>
      <c r="R193" s="278"/>
      <c r="S193" s="278">
        <f t="shared" ref="S193:S198" si="113">(Q193/1000)*0.249</f>
        <v>0</v>
      </c>
      <c r="T193" s="278"/>
    </row>
    <row r="194" spans="1:20" ht="30" x14ac:dyDescent="0.25">
      <c r="A194" s="40" t="s">
        <v>93</v>
      </c>
      <c r="B194" s="101">
        <f>(B189/1000)*0.249</f>
        <v>0</v>
      </c>
      <c r="C194" s="102">
        <f>(C189/1000)*0.249</f>
        <v>0</v>
      </c>
      <c r="D194" s="102">
        <f t="shared" ref="D194:E194" si="114">(D189/1000)*0.249</f>
        <v>0</v>
      </c>
      <c r="E194" s="102">
        <f t="shared" si="114"/>
        <v>0</v>
      </c>
      <c r="F194" s="103">
        <f>(F189/1000)*0.249</f>
        <v>0</v>
      </c>
      <c r="H194" s="273"/>
      <c r="I194" s="273"/>
      <c r="J194" s="275"/>
      <c r="K194" s="176" t="s">
        <v>62</v>
      </c>
      <c r="L194" s="279">
        <v>0.15</v>
      </c>
      <c r="M194" s="279"/>
      <c r="N194" s="177">
        <v>9.6999999999999993</v>
      </c>
      <c r="O194" s="278">
        <f>((J193*L194)*(N194/100)*$S$188)</f>
        <v>0</v>
      </c>
      <c r="P194" s="278"/>
      <c r="Q194" s="278">
        <f t="shared" si="112"/>
        <v>0</v>
      </c>
      <c r="R194" s="278"/>
      <c r="S194" s="278">
        <f t="shared" si="113"/>
        <v>0</v>
      </c>
      <c r="T194" s="278"/>
    </row>
    <row r="195" spans="1:20" ht="30" x14ac:dyDescent="0.25">
      <c r="A195" s="33" t="s">
        <v>94</v>
      </c>
      <c r="B195" s="104">
        <f>(B190/1000)*0.227</f>
        <v>0</v>
      </c>
      <c r="C195" s="87">
        <f t="shared" ref="C195:E195" si="115">(C190/1000)*0.227</f>
        <v>0</v>
      </c>
      <c r="D195" s="87">
        <f t="shared" si="115"/>
        <v>0</v>
      </c>
      <c r="E195" s="87">
        <f t="shared" si="115"/>
        <v>0</v>
      </c>
      <c r="F195" s="105">
        <f>(F190/1000)*0.227</f>
        <v>0</v>
      </c>
      <c r="H195" s="273"/>
      <c r="I195" s="273"/>
      <c r="J195" s="276"/>
      <c r="K195" s="176" t="s">
        <v>141</v>
      </c>
      <c r="L195" s="279">
        <v>0.28999999999999998</v>
      </c>
      <c r="M195" s="279"/>
      <c r="N195" s="177">
        <v>6.8</v>
      </c>
      <c r="O195" s="278">
        <f>((J193*L195)*(N195/100)*$S$188)</f>
        <v>0</v>
      </c>
      <c r="P195" s="278"/>
      <c r="Q195" s="278">
        <f t="shared" si="112"/>
        <v>0</v>
      </c>
      <c r="R195" s="278"/>
      <c r="S195" s="278">
        <f t="shared" si="113"/>
        <v>0</v>
      </c>
      <c r="T195" s="278"/>
    </row>
    <row r="196" spans="1:20" ht="30.75" thickBot="1" x14ac:dyDescent="0.3">
      <c r="A196" s="34" t="s">
        <v>95</v>
      </c>
      <c r="B196" s="106">
        <f>(B191/1000)*0.267</f>
        <v>0</v>
      </c>
      <c r="C196" s="107">
        <f t="shared" ref="C196:E196" si="116">(C191/1000)*0.267</f>
        <v>0</v>
      </c>
      <c r="D196" s="107">
        <f t="shared" si="116"/>
        <v>0</v>
      </c>
      <c r="E196" s="107">
        <f t="shared" si="116"/>
        <v>0</v>
      </c>
      <c r="F196" s="108">
        <f>(F191/1000)*0.267</f>
        <v>0</v>
      </c>
      <c r="H196" s="273" t="s">
        <v>149</v>
      </c>
      <c r="I196" s="273"/>
      <c r="J196" s="274"/>
      <c r="K196" s="176" t="s">
        <v>78</v>
      </c>
      <c r="L196" s="279">
        <v>0.05</v>
      </c>
      <c r="M196" s="279"/>
      <c r="N196" s="177">
        <v>13.4</v>
      </c>
      <c r="O196" s="278">
        <f>((J196*L196)*(N196/100)*$S$188)</f>
        <v>0</v>
      </c>
      <c r="P196" s="278"/>
      <c r="Q196" s="278">
        <f t="shared" si="112"/>
        <v>0</v>
      </c>
      <c r="R196" s="278"/>
      <c r="S196" s="278">
        <f t="shared" si="113"/>
        <v>0</v>
      </c>
      <c r="T196" s="278"/>
    </row>
    <row r="197" spans="1:20" x14ac:dyDescent="0.25">
      <c r="A197" s="43" t="s">
        <v>96</v>
      </c>
      <c r="B197" s="114">
        <f>SUM(B194:B196)</f>
        <v>0</v>
      </c>
      <c r="C197" s="114">
        <f t="shared" ref="C197:F197" si="117">SUM(C194:C196)</f>
        <v>0</v>
      </c>
      <c r="D197" s="114">
        <f t="shared" si="117"/>
        <v>0</v>
      </c>
      <c r="E197" s="114">
        <f t="shared" si="117"/>
        <v>0</v>
      </c>
      <c r="F197" s="114">
        <f t="shared" si="117"/>
        <v>0</v>
      </c>
      <c r="H197" s="273"/>
      <c r="I197" s="273"/>
      <c r="J197" s="275"/>
      <c r="K197" s="176" t="s">
        <v>62</v>
      </c>
      <c r="L197" s="279">
        <v>0.05</v>
      </c>
      <c r="M197" s="279"/>
      <c r="N197" s="177">
        <v>15.7</v>
      </c>
      <c r="O197" s="278">
        <f>((J196*L197)*(N197/100)*$S$29)</f>
        <v>0</v>
      </c>
      <c r="P197" s="278"/>
      <c r="Q197" s="278">
        <f t="shared" si="112"/>
        <v>0</v>
      </c>
      <c r="R197" s="278"/>
      <c r="S197" s="278">
        <f t="shared" si="113"/>
        <v>0</v>
      </c>
      <c r="T197" s="278"/>
    </row>
    <row r="198" spans="1:20" x14ac:dyDescent="0.25">
      <c r="A198" s="78"/>
      <c r="B198" s="79"/>
      <c r="C198" s="79"/>
      <c r="D198" s="79"/>
      <c r="E198" s="79"/>
      <c r="F198" s="79"/>
      <c r="H198" s="273"/>
      <c r="I198" s="273"/>
      <c r="J198" s="276"/>
      <c r="K198" s="176" t="s">
        <v>141</v>
      </c>
      <c r="L198" s="279">
        <v>0.9</v>
      </c>
      <c r="M198" s="279"/>
      <c r="N198" s="177">
        <v>11</v>
      </c>
      <c r="O198" s="278">
        <f>((J196*L198)*(N198/100)*$S$188)</f>
        <v>0</v>
      </c>
      <c r="P198" s="278"/>
      <c r="Q198" s="278">
        <f t="shared" si="112"/>
        <v>0</v>
      </c>
      <c r="R198" s="278"/>
      <c r="S198" s="278">
        <f t="shared" si="113"/>
        <v>0</v>
      </c>
      <c r="T198" s="278"/>
    </row>
    <row r="199" spans="1:20" x14ac:dyDescent="0.25">
      <c r="H199" s="273" t="s">
        <v>150</v>
      </c>
      <c r="I199" s="273"/>
      <c r="J199" s="274"/>
      <c r="K199" s="176" t="s">
        <v>78</v>
      </c>
      <c r="L199" s="277" t="s">
        <v>117</v>
      </c>
      <c r="M199" s="277"/>
      <c r="N199" s="177"/>
      <c r="O199" s="278"/>
      <c r="P199" s="278"/>
      <c r="Q199" s="278"/>
      <c r="R199" s="278"/>
      <c r="S199" s="278"/>
      <c r="T199" s="278"/>
    </row>
    <row r="200" spans="1:20" x14ac:dyDescent="0.25">
      <c r="H200" s="273"/>
      <c r="I200" s="273"/>
      <c r="J200" s="275"/>
      <c r="K200" s="176" t="s">
        <v>62</v>
      </c>
      <c r="L200" s="277" t="s">
        <v>117</v>
      </c>
      <c r="M200" s="277"/>
      <c r="N200" s="177"/>
      <c r="O200" s="278"/>
      <c r="P200" s="278"/>
      <c r="Q200" s="278"/>
      <c r="R200" s="278"/>
      <c r="S200" s="278"/>
      <c r="T200" s="278"/>
    </row>
    <row r="201" spans="1:20" x14ac:dyDescent="0.25">
      <c r="H201" s="273"/>
      <c r="I201" s="273"/>
      <c r="J201" s="276"/>
      <c r="K201" s="176" t="s">
        <v>141</v>
      </c>
      <c r="L201" s="279">
        <v>1</v>
      </c>
      <c r="M201" s="279"/>
      <c r="N201" s="177">
        <v>29</v>
      </c>
      <c r="O201" s="278">
        <f>((J199*L201)*(N201/100)*$S$188)</f>
        <v>0</v>
      </c>
      <c r="P201" s="278"/>
      <c r="Q201" s="278">
        <f t="shared" ref="Q201" si="118">O201*9.2</f>
        <v>0</v>
      </c>
      <c r="R201" s="278"/>
      <c r="S201" s="278">
        <f t="shared" ref="S201" si="119">(Q201/1000)*0.249</f>
        <v>0</v>
      </c>
      <c r="T201" s="278"/>
    </row>
    <row r="202" spans="1:20" x14ac:dyDescent="0.25">
      <c r="H202" s="273" t="s">
        <v>151</v>
      </c>
      <c r="I202" s="273"/>
      <c r="J202" s="274"/>
      <c r="K202" s="176" t="s">
        <v>78</v>
      </c>
      <c r="L202" s="277" t="s">
        <v>117</v>
      </c>
      <c r="M202" s="277"/>
      <c r="N202" s="177"/>
      <c r="O202" s="278"/>
      <c r="P202" s="278"/>
      <c r="Q202" s="278"/>
      <c r="R202" s="278"/>
      <c r="S202" s="278"/>
      <c r="T202" s="278"/>
    </row>
    <row r="203" spans="1:20" x14ac:dyDescent="0.25">
      <c r="H203" s="273"/>
      <c r="I203" s="273"/>
      <c r="J203" s="275"/>
      <c r="K203" s="176" t="s">
        <v>62</v>
      </c>
      <c r="L203" s="277" t="s">
        <v>117</v>
      </c>
      <c r="M203" s="277"/>
      <c r="N203" s="177"/>
      <c r="O203" s="278"/>
      <c r="P203" s="278"/>
      <c r="Q203" s="278"/>
      <c r="R203" s="278"/>
      <c r="S203" s="278"/>
      <c r="T203" s="278"/>
    </row>
    <row r="204" spans="1:20" x14ac:dyDescent="0.25">
      <c r="H204" s="273"/>
      <c r="I204" s="273"/>
      <c r="J204" s="276"/>
      <c r="K204" s="176" t="s">
        <v>141</v>
      </c>
      <c r="L204" s="279">
        <v>1</v>
      </c>
      <c r="M204" s="279"/>
      <c r="N204" s="177">
        <v>26</v>
      </c>
      <c r="O204" s="278">
        <f>((J202*L204)*(N204/100)*$S$188)</f>
        <v>0</v>
      </c>
      <c r="P204" s="278"/>
      <c r="Q204" s="278">
        <f t="shared" ref="Q204" si="120">O204*9.2</f>
        <v>0</v>
      </c>
      <c r="R204" s="278"/>
      <c r="S204" s="278">
        <f t="shared" ref="S204" si="121">(Q204/1000)*0.249</f>
        <v>0</v>
      </c>
      <c r="T204" s="278"/>
    </row>
    <row r="205" spans="1:20" x14ac:dyDescent="0.25">
      <c r="H205" s="273" t="s">
        <v>152</v>
      </c>
      <c r="I205" s="273"/>
      <c r="J205" s="274"/>
      <c r="K205" s="176" t="s">
        <v>78</v>
      </c>
      <c r="L205" s="277" t="s">
        <v>117</v>
      </c>
      <c r="M205" s="277"/>
      <c r="N205" s="177"/>
      <c r="O205" s="278"/>
      <c r="P205" s="278"/>
      <c r="Q205" s="278"/>
      <c r="R205" s="278"/>
      <c r="S205" s="278"/>
      <c r="T205" s="278"/>
    </row>
    <row r="206" spans="1:20" x14ac:dyDescent="0.25">
      <c r="H206" s="273"/>
      <c r="I206" s="273"/>
      <c r="J206" s="275"/>
      <c r="K206" s="176" t="s">
        <v>62</v>
      </c>
      <c r="L206" s="277" t="s">
        <v>117</v>
      </c>
      <c r="M206" s="277"/>
      <c r="N206" s="177"/>
      <c r="O206" s="278"/>
      <c r="P206" s="278"/>
      <c r="Q206" s="278"/>
      <c r="R206" s="278"/>
      <c r="S206" s="278"/>
      <c r="T206" s="278"/>
    </row>
    <row r="207" spans="1:20" x14ac:dyDescent="0.25">
      <c r="H207" s="273"/>
      <c r="I207" s="273"/>
      <c r="J207" s="276"/>
      <c r="K207" s="176" t="s">
        <v>141</v>
      </c>
      <c r="L207" s="279">
        <v>1</v>
      </c>
      <c r="M207" s="279"/>
      <c r="N207" s="177">
        <v>27</v>
      </c>
      <c r="O207" s="278">
        <f>((J205*L207)*(N207/100)*$S$188)</f>
        <v>0</v>
      </c>
      <c r="P207" s="278"/>
      <c r="Q207" s="278">
        <f t="shared" ref="Q207" si="122">O207*9.2</f>
        <v>0</v>
      </c>
      <c r="R207" s="278"/>
      <c r="S207" s="278">
        <f t="shared" ref="S207" si="123">(Q207/1000)*0.249</f>
        <v>0</v>
      </c>
      <c r="T207" s="278"/>
    </row>
    <row r="209" spans="1:34" ht="16.5" thickBot="1" x14ac:dyDescent="0.3">
      <c r="E209" s="226" t="s">
        <v>128</v>
      </c>
      <c r="F209" s="138">
        <f>ROUNDUP(SUM(B197:F197),1)</f>
        <v>0</v>
      </c>
      <c r="H209" s="161"/>
      <c r="I209" s="161"/>
      <c r="J209" s="161"/>
      <c r="K209" s="161"/>
      <c r="L209" s="161"/>
      <c r="M209" s="161"/>
      <c r="N209" s="161"/>
      <c r="O209" s="161"/>
      <c r="P209" s="162"/>
      <c r="W209" s="160"/>
      <c r="AE209" s="306" t="s">
        <v>129</v>
      </c>
      <c r="AF209" s="306"/>
      <c r="AG209" s="305">
        <f>ROUNDUP(((SUM(S167:T184,S190:T207,AG167:AH184))*365),1)</f>
        <v>0</v>
      </c>
      <c r="AH209" s="305"/>
    </row>
    <row r="210" spans="1:34" ht="15.75" thickTop="1" x14ac:dyDescent="0.25"/>
    <row r="211" spans="1:34" ht="16.5" thickBot="1" x14ac:dyDescent="0.3">
      <c r="A211" s="300" t="s">
        <v>171</v>
      </c>
      <c r="B211" s="300"/>
      <c r="C211" s="300"/>
      <c r="E211" s="226" t="s">
        <v>130</v>
      </c>
      <c r="F211" s="138">
        <f>F209+AG209</f>
        <v>0</v>
      </c>
    </row>
    <row r="212" spans="1:34" ht="15.75" thickTop="1" x14ac:dyDescent="0.25"/>
    <row r="213" spans="1:34" ht="21" x14ac:dyDescent="0.25">
      <c r="A213" s="270" t="s">
        <v>246</v>
      </c>
      <c r="B213" s="270"/>
      <c r="C213" s="270"/>
      <c r="D213" s="270"/>
      <c r="E213" s="270"/>
      <c r="F213" s="270"/>
      <c r="G213" s="270"/>
      <c r="H213" s="270"/>
      <c r="I213" s="270"/>
      <c r="J213" s="270"/>
      <c r="K213" s="270"/>
      <c r="L213" s="270"/>
      <c r="M213" s="270"/>
      <c r="N213" s="270"/>
      <c r="O213" s="270"/>
      <c r="P213" s="270"/>
      <c r="Q213" s="270"/>
      <c r="R213" s="270"/>
      <c r="S213" s="270"/>
      <c r="T213" s="270"/>
      <c r="U213" s="270"/>
      <c r="V213" s="270"/>
      <c r="W213" s="270"/>
      <c r="X213" s="270"/>
      <c r="Y213" s="270"/>
      <c r="Z213" s="270"/>
      <c r="AA213" s="270"/>
      <c r="AB213" s="270"/>
      <c r="AC213" s="270"/>
      <c r="AD213" s="270"/>
      <c r="AE213" s="270"/>
      <c r="AF213" s="270"/>
      <c r="AG213" s="270"/>
      <c r="AH213" s="270"/>
    </row>
    <row r="214" spans="1:34" ht="21" x14ac:dyDescent="0.25">
      <c r="A214" s="302" t="s">
        <v>167</v>
      </c>
      <c r="B214" s="302"/>
      <c r="C214" s="302"/>
      <c r="D214" s="302"/>
      <c r="E214" s="302"/>
      <c r="F214" s="302"/>
      <c r="G214" s="302"/>
      <c r="H214" s="302"/>
      <c r="I214" s="302"/>
      <c r="J214" s="302"/>
      <c r="K214" s="302"/>
      <c r="L214" s="302"/>
      <c r="M214" s="302"/>
      <c r="N214" s="302"/>
      <c r="O214" s="302"/>
      <c r="P214" s="302"/>
      <c r="Q214" s="302"/>
      <c r="R214" s="302"/>
      <c r="S214" s="302"/>
      <c r="T214" s="302"/>
      <c r="U214" s="302"/>
      <c r="V214" s="302"/>
      <c r="W214" s="302"/>
      <c r="X214" s="302"/>
      <c r="Y214" s="302"/>
      <c r="Z214" s="302"/>
      <c r="AA214" s="302"/>
      <c r="AB214" s="302"/>
      <c r="AC214" s="302"/>
      <c r="AD214" s="302"/>
      <c r="AE214" s="302"/>
      <c r="AF214" s="302"/>
      <c r="AG214" s="302"/>
      <c r="AH214" s="302"/>
    </row>
    <row r="215" spans="1:34" ht="21" x14ac:dyDescent="0.25">
      <c r="A215" s="271" t="s">
        <v>128</v>
      </c>
      <c r="B215" s="271"/>
      <c r="C215" s="271"/>
      <c r="D215" s="271"/>
      <c r="E215" s="271"/>
      <c r="F215" s="271"/>
      <c r="G215" s="225"/>
      <c r="H215" s="272" t="s">
        <v>129</v>
      </c>
      <c r="I215" s="272"/>
      <c r="J215" s="272"/>
      <c r="K215" s="272"/>
      <c r="L215" s="272"/>
      <c r="M215" s="272"/>
      <c r="N215" s="272"/>
      <c r="O215" s="272"/>
      <c r="P215" s="272"/>
      <c r="Q215" s="272"/>
      <c r="R215" s="272"/>
      <c r="S215" s="272"/>
      <c r="T215" s="272"/>
      <c r="U215" s="272"/>
      <c r="V215" s="272"/>
      <c r="W215" s="272"/>
      <c r="X215" s="272"/>
      <c r="Y215" s="272"/>
      <c r="Z215" s="272"/>
      <c r="AA215" s="272"/>
      <c r="AB215" s="272"/>
      <c r="AC215" s="272"/>
      <c r="AD215" s="272"/>
      <c r="AE215" s="272"/>
      <c r="AF215" s="272"/>
      <c r="AG215" s="272"/>
      <c r="AH215" s="272"/>
    </row>
    <row r="216" spans="1:34" ht="21" x14ac:dyDescent="0.35">
      <c r="A216" s="225"/>
      <c r="B216" s="283" t="s">
        <v>75</v>
      </c>
      <c r="C216" s="283"/>
      <c r="D216" s="283"/>
      <c r="E216" s="283"/>
      <c r="F216" s="283"/>
      <c r="G216" s="46"/>
      <c r="H216" s="303" t="s">
        <v>168</v>
      </c>
      <c r="I216" s="304"/>
      <c r="J216" s="304"/>
      <c r="K216" s="304"/>
      <c r="L216" s="304"/>
      <c r="M216" s="304"/>
      <c r="N216" s="304"/>
      <c r="O216" s="304"/>
      <c r="P216" s="304"/>
      <c r="Q216" s="304"/>
      <c r="R216" s="304"/>
      <c r="S216" s="304"/>
      <c r="T216" s="304"/>
      <c r="U216" s="304"/>
      <c r="V216" s="304"/>
      <c r="W216" s="304"/>
      <c r="X216" s="304"/>
      <c r="Y216" s="304"/>
      <c r="Z216" s="304"/>
      <c r="AA216" s="304"/>
      <c r="AB216" s="304"/>
      <c r="AC216" s="304"/>
      <c r="AD216" s="304"/>
      <c r="AE216" s="304"/>
      <c r="AF216" s="304"/>
      <c r="AG216" s="304"/>
      <c r="AH216" s="304"/>
    </row>
    <row r="217" spans="1:34" ht="19.5" thickBot="1" x14ac:dyDescent="0.35">
      <c r="B217" s="301" t="s">
        <v>120</v>
      </c>
      <c r="C217" s="301"/>
      <c r="D217" s="301"/>
      <c r="E217" s="301"/>
      <c r="F217" s="301"/>
      <c r="H217" s="304"/>
      <c r="I217" s="304"/>
      <c r="J217" s="304"/>
      <c r="K217" s="304"/>
      <c r="L217" s="304"/>
      <c r="M217" s="304"/>
      <c r="N217" s="304"/>
      <c r="O217" s="304"/>
      <c r="P217" s="304"/>
      <c r="Q217" s="304"/>
      <c r="R217" s="304"/>
      <c r="S217" s="304"/>
      <c r="T217" s="304"/>
      <c r="U217" s="304"/>
      <c r="V217" s="304"/>
      <c r="W217" s="304"/>
      <c r="X217" s="304"/>
      <c r="Y217" s="304"/>
      <c r="Z217" s="304"/>
      <c r="AA217" s="304"/>
      <c r="AB217" s="304"/>
      <c r="AC217" s="304"/>
      <c r="AD217" s="304"/>
      <c r="AE217" s="304"/>
      <c r="AF217" s="304"/>
      <c r="AG217" s="304"/>
      <c r="AH217" s="304"/>
    </row>
    <row r="218" spans="1:34" ht="45.75" thickBot="1" x14ac:dyDescent="0.3">
      <c r="A218" s="48" t="s">
        <v>87</v>
      </c>
      <c r="B218" s="49" t="s">
        <v>72</v>
      </c>
      <c r="C218" s="50" t="s">
        <v>73</v>
      </c>
      <c r="D218" s="50" t="s">
        <v>70</v>
      </c>
      <c r="E218" s="50" t="s">
        <v>71</v>
      </c>
      <c r="F218" s="51" t="s">
        <v>59</v>
      </c>
      <c r="G218" s="23"/>
      <c r="H218" s="163" t="s">
        <v>135</v>
      </c>
      <c r="I218" s="229">
        <v>14202</v>
      </c>
      <c r="J218" s="230" t="s">
        <v>136</v>
      </c>
      <c r="K218" s="229">
        <v>732</v>
      </c>
      <c r="L218" s="288" t="s">
        <v>137</v>
      </c>
      <c r="M218" s="288"/>
      <c r="N218" s="289" t="s">
        <v>160</v>
      </c>
      <c r="O218" s="289"/>
      <c r="P218" s="289"/>
      <c r="Q218" s="290" t="s">
        <v>144</v>
      </c>
      <c r="R218" s="290"/>
      <c r="S218" s="166">
        <v>6.9</v>
      </c>
      <c r="T218" s="167" t="s">
        <v>147</v>
      </c>
      <c r="U218" s="54"/>
      <c r="V218" s="163" t="s">
        <v>135</v>
      </c>
      <c r="W218" s="229">
        <v>14222</v>
      </c>
      <c r="X218" s="230" t="s">
        <v>136</v>
      </c>
      <c r="Y218" s="229">
        <v>740</v>
      </c>
      <c r="Z218" s="288" t="s">
        <v>137</v>
      </c>
      <c r="AA218" s="288"/>
      <c r="AB218" s="289" t="s">
        <v>162</v>
      </c>
      <c r="AC218" s="289"/>
      <c r="AD218" s="289"/>
      <c r="AE218" s="290" t="s">
        <v>144</v>
      </c>
      <c r="AF218" s="290"/>
      <c r="AG218" s="166">
        <v>8.84</v>
      </c>
      <c r="AH218" s="167" t="s">
        <v>147</v>
      </c>
    </row>
    <row r="219" spans="1:34" ht="45" x14ac:dyDescent="0.25">
      <c r="A219" s="25" t="s">
        <v>83</v>
      </c>
      <c r="B219" s="37">
        <f>IF((B220+B221+B222)&gt;0,B220+B221+B222,0)</f>
        <v>0</v>
      </c>
      <c r="C219" s="231">
        <f>IF((C220+C221+C222)&gt;0,C220+C221+C222,0)</f>
        <v>0</v>
      </c>
      <c r="D219" s="231">
        <f>IF((D220+D221+D222)&gt;0,D220+D221+D222,0)</f>
        <v>0</v>
      </c>
      <c r="E219" s="231">
        <f>IF((E220+E221+E222)&gt;0,E220+E221+E222,0)</f>
        <v>0</v>
      </c>
      <c r="F219" s="39">
        <f>IF((F220+F221+F222)&gt;0,F220+F221+F222,0)</f>
        <v>0</v>
      </c>
      <c r="H219" s="280" t="s">
        <v>139</v>
      </c>
      <c r="I219" s="280"/>
      <c r="J219" s="228" t="s">
        <v>121</v>
      </c>
      <c r="K219" s="228" t="s">
        <v>140</v>
      </c>
      <c r="L219" s="280" t="s">
        <v>142</v>
      </c>
      <c r="M219" s="280"/>
      <c r="N219" s="228" t="s">
        <v>143</v>
      </c>
      <c r="O219" s="280" t="s">
        <v>145</v>
      </c>
      <c r="P219" s="280"/>
      <c r="Q219" s="280" t="s">
        <v>146</v>
      </c>
      <c r="R219" s="280"/>
      <c r="S219" s="280" t="s">
        <v>169</v>
      </c>
      <c r="T219" s="280"/>
      <c r="U219" s="182"/>
      <c r="V219" s="280" t="s">
        <v>139</v>
      </c>
      <c r="W219" s="280"/>
      <c r="X219" s="228" t="s">
        <v>121</v>
      </c>
      <c r="Y219" s="228" t="s">
        <v>140</v>
      </c>
      <c r="Z219" s="280" t="s">
        <v>142</v>
      </c>
      <c r="AA219" s="280"/>
      <c r="AB219" s="228" t="s">
        <v>143</v>
      </c>
      <c r="AC219" s="280" t="s">
        <v>145</v>
      </c>
      <c r="AD219" s="280"/>
      <c r="AE219" s="280" t="s">
        <v>146</v>
      </c>
      <c r="AF219" s="280"/>
      <c r="AG219" s="280" t="s">
        <v>169</v>
      </c>
      <c r="AH219" s="280"/>
    </row>
    <row r="220" spans="1:34" x14ac:dyDescent="0.25">
      <c r="A220" s="26" t="s">
        <v>78</v>
      </c>
      <c r="B220" s="124"/>
      <c r="C220" s="116"/>
      <c r="D220" s="116"/>
      <c r="E220" s="116"/>
      <c r="F220" s="117"/>
      <c r="H220" s="281" t="s">
        <v>138</v>
      </c>
      <c r="I220" s="281"/>
      <c r="J220" s="274"/>
      <c r="K220" s="176" t="s">
        <v>78</v>
      </c>
      <c r="L220" s="279">
        <v>1</v>
      </c>
      <c r="M220" s="279"/>
      <c r="N220" s="177">
        <v>5</v>
      </c>
      <c r="O220" s="278">
        <f>((J220*L220)*(N220/100)*$S$218)</f>
        <v>0</v>
      </c>
      <c r="P220" s="278"/>
      <c r="Q220" s="278">
        <f>O220*9.2</f>
        <v>0</v>
      </c>
      <c r="R220" s="278"/>
      <c r="S220" s="278">
        <f>(Q220/1000)*0.249</f>
        <v>0</v>
      </c>
      <c r="T220" s="278"/>
      <c r="U220" s="183"/>
      <c r="V220" s="281" t="s">
        <v>138</v>
      </c>
      <c r="W220" s="281"/>
      <c r="X220" s="274"/>
      <c r="Y220" s="176" t="s">
        <v>78</v>
      </c>
      <c r="Z220" s="279">
        <v>1</v>
      </c>
      <c r="AA220" s="279"/>
      <c r="AB220" s="177">
        <v>5</v>
      </c>
      <c r="AC220" s="278">
        <f>((X220*Z220)*(AB220/100)*$AG$218)</f>
        <v>0</v>
      </c>
      <c r="AD220" s="278"/>
      <c r="AE220" s="278">
        <f>AC220*9.2</f>
        <v>0</v>
      </c>
      <c r="AF220" s="278"/>
      <c r="AG220" s="278">
        <f>(AE220/1000)*0.249</f>
        <v>0</v>
      </c>
      <c r="AH220" s="278"/>
    </row>
    <row r="221" spans="1:34" x14ac:dyDescent="0.25">
      <c r="A221" s="26" t="s">
        <v>62</v>
      </c>
      <c r="B221" s="124"/>
      <c r="C221" s="116"/>
      <c r="D221" s="116"/>
      <c r="E221" s="116"/>
      <c r="F221" s="117"/>
      <c r="H221" s="281"/>
      <c r="I221" s="281"/>
      <c r="J221" s="275"/>
      <c r="K221" s="176" t="s">
        <v>62</v>
      </c>
      <c r="L221" s="277" t="s">
        <v>117</v>
      </c>
      <c r="M221" s="277"/>
      <c r="N221" s="178"/>
      <c r="O221" s="282"/>
      <c r="P221" s="282"/>
      <c r="Q221" s="282"/>
      <c r="R221" s="282"/>
      <c r="S221" s="282"/>
      <c r="T221" s="282"/>
      <c r="U221" s="183"/>
      <c r="V221" s="281"/>
      <c r="W221" s="281"/>
      <c r="X221" s="275"/>
      <c r="Y221" s="176" t="s">
        <v>62</v>
      </c>
      <c r="Z221" s="277" t="s">
        <v>117</v>
      </c>
      <c r="AA221" s="277"/>
      <c r="AB221" s="178"/>
      <c r="AC221" s="282"/>
      <c r="AD221" s="282"/>
      <c r="AE221" s="282"/>
      <c r="AF221" s="282"/>
      <c r="AG221" s="282"/>
      <c r="AH221" s="282"/>
    </row>
    <row r="222" spans="1:34" ht="15.75" thickBot="1" x14ac:dyDescent="0.3">
      <c r="A222" s="27" t="s">
        <v>79</v>
      </c>
      <c r="B222" s="125"/>
      <c r="C222" s="119"/>
      <c r="D222" s="119"/>
      <c r="E222" s="119"/>
      <c r="F222" s="120"/>
      <c r="H222" s="281"/>
      <c r="I222" s="281"/>
      <c r="J222" s="276"/>
      <c r="K222" s="176" t="s">
        <v>141</v>
      </c>
      <c r="L222" s="277" t="s">
        <v>117</v>
      </c>
      <c r="M222" s="277"/>
      <c r="N222" s="178"/>
      <c r="O222" s="282"/>
      <c r="P222" s="282"/>
      <c r="Q222" s="282"/>
      <c r="R222" s="282"/>
      <c r="S222" s="282"/>
      <c r="T222" s="282"/>
      <c r="U222" s="183"/>
      <c r="V222" s="281"/>
      <c r="W222" s="281"/>
      <c r="X222" s="276"/>
      <c r="Y222" s="176" t="s">
        <v>141</v>
      </c>
      <c r="Z222" s="277" t="s">
        <v>117</v>
      </c>
      <c r="AA222" s="277"/>
      <c r="AB222" s="178"/>
      <c r="AC222" s="282"/>
      <c r="AD222" s="282"/>
      <c r="AE222" s="282"/>
      <c r="AF222" s="282"/>
      <c r="AG222" s="282"/>
      <c r="AH222" s="282"/>
    </row>
    <row r="223" spans="1:34" x14ac:dyDescent="0.25">
      <c r="A223" s="25" t="s">
        <v>80</v>
      </c>
      <c r="B223" s="286" t="s">
        <v>81</v>
      </c>
      <c r="C223" s="286"/>
      <c r="D223" s="286"/>
      <c r="E223" s="287"/>
      <c r="F223" s="24" t="s">
        <v>82</v>
      </c>
      <c r="H223" s="273" t="s">
        <v>148</v>
      </c>
      <c r="I223" s="273"/>
      <c r="J223" s="274"/>
      <c r="K223" s="176" t="s">
        <v>78</v>
      </c>
      <c r="L223" s="279">
        <v>0.42399999999999999</v>
      </c>
      <c r="M223" s="279"/>
      <c r="N223" s="177">
        <v>7.4</v>
      </c>
      <c r="O223" s="278">
        <f>((J223*L223)*(N223/100)*$S$218)</f>
        <v>0</v>
      </c>
      <c r="P223" s="278"/>
      <c r="Q223" s="278">
        <f t="shared" ref="Q223:Q228" si="124">O223*9.2</f>
        <v>0</v>
      </c>
      <c r="R223" s="278"/>
      <c r="S223" s="278">
        <f t="shared" ref="S223:S228" si="125">(Q223/1000)*0.249</f>
        <v>0</v>
      </c>
      <c r="T223" s="278"/>
      <c r="V223" s="273" t="s">
        <v>148</v>
      </c>
      <c r="W223" s="273"/>
      <c r="X223" s="274"/>
      <c r="Y223" s="176" t="s">
        <v>78</v>
      </c>
      <c r="Z223" s="279">
        <v>0.42399999999999999</v>
      </c>
      <c r="AA223" s="279"/>
      <c r="AB223" s="177">
        <v>7.4</v>
      </c>
      <c r="AC223" s="278">
        <f>((X223*Z223)*(AB223/100)*$AG$218)</f>
        <v>0</v>
      </c>
      <c r="AD223" s="278"/>
      <c r="AE223" s="278">
        <f t="shared" ref="AE223:AE228" si="126">AC223*9.2</f>
        <v>0</v>
      </c>
      <c r="AF223" s="278"/>
      <c r="AG223" s="278">
        <f t="shared" ref="AG223:AG228" si="127">(AE223/1000)*0.249</f>
        <v>0</v>
      </c>
      <c r="AH223" s="278"/>
    </row>
    <row r="224" spans="1:34" x14ac:dyDescent="0.25">
      <c r="A224" s="26" t="s">
        <v>78</v>
      </c>
      <c r="B224" s="115"/>
      <c r="C224" s="116"/>
      <c r="D224" s="116"/>
      <c r="E224" s="116"/>
      <c r="F224" s="117"/>
      <c r="H224" s="273"/>
      <c r="I224" s="273"/>
      <c r="J224" s="275"/>
      <c r="K224" s="176" t="s">
        <v>62</v>
      </c>
      <c r="L224" s="279">
        <v>0.26</v>
      </c>
      <c r="M224" s="279"/>
      <c r="N224" s="177">
        <v>9.6999999999999993</v>
      </c>
      <c r="O224" s="278">
        <f>((J223*L224)*(N224/100)*$S$218)</f>
        <v>0</v>
      </c>
      <c r="P224" s="278"/>
      <c r="Q224" s="278">
        <f t="shared" si="124"/>
        <v>0</v>
      </c>
      <c r="R224" s="278"/>
      <c r="S224" s="278">
        <f t="shared" si="125"/>
        <v>0</v>
      </c>
      <c r="T224" s="278"/>
      <c r="V224" s="273"/>
      <c r="W224" s="273"/>
      <c r="X224" s="275"/>
      <c r="Y224" s="176" t="s">
        <v>62</v>
      </c>
      <c r="Z224" s="279">
        <v>0.26</v>
      </c>
      <c r="AA224" s="279"/>
      <c r="AB224" s="177">
        <v>9.6999999999999993</v>
      </c>
      <c r="AC224" s="278">
        <f>((X223*Z224)*(AB224/100)*$AG$6)</f>
        <v>0</v>
      </c>
      <c r="AD224" s="278"/>
      <c r="AE224" s="278">
        <f t="shared" si="126"/>
        <v>0</v>
      </c>
      <c r="AF224" s="278"/>
      <c r="AG224" s="278">
        <f t="shared" si="127"/>
        <v>0</v>
      </c>
      <c r="AH224" s="278"/>
    </row>
    <row r="225" spans="1:34" x14ac:dyDescent="0.25">
      <c r="A225" s="26" t="s">
        <v>62</v>
      </c>
      <c r="B225" s="115"/>
      <c r="C225" s="116"/>
      <c r="D225" s="116"/>
      <c r="E225" s="116"/>
      <c r="F225" s="117"/>
      <c r="H225" s="273"/>
      <c r="I225" s="273"/>
      <c r="J225" s="276"/>
      <c r="K225" s="176" t="s">
        <v>141</v>
      </c>
      <c r="L225" s="279">
        <v>0.316</v>
      </c>
      <c r="M225" s="279"/>
      <c r="N225" s="177">
        <v>6.8</v>
      </c>
      <c r="O225" s="278">
        <f>((J223*L225)*(N225/100)*$S$218)</f>
        <v>0</v>
      </c>
      <c r="P225" s="278"/>
      <c r="Q225" s="278">
        <f t="shared" si="124"/>
        <v>0</v>
      </c>
      <c r="R225" s="278"/>
      <c r="S225" s="278">
        <f t="shared" si="125"/>
        <v>0</v>
      </c>
      <c r="T225" s="278"/>
      <c r="V225" s="273"/>
      <c r="W225" s="273"/>
      <c r="X225" s="276"/>
      <c r="Y225" s="176" t="s">
        <v>141</v>
      </c>
      <c r="Z225" s="279">
        <v>0.316</v>
      </c>
      <c r="AA225" s="279"/>
      <c r="AB225" s="177">
        <v>6.8</v>
      </c>
      <c r="AC225" s="278">
        <f>((X223*Z225)*(AB225/100)*$AG$218)</f>
        <v>0</v>
      </c>
      <c r="AD225" s="278"/>
      <c r="AE225" s="278">
        <f t="shared" si="126"/>
        <v>0</v>
      </c>
      <c r="AF225" s="278"/>
      <c r="AG225" s="278">
        <f t="shared" si="127"/>
        <v>0</v>
      </c>
      <c r="AH225" s="278"/>
    </row>
    <row r="226" spans="1:34" ht="15.75" thickBot="1" x14ac:dyDescent="0.3">
      <c r="A226" s="27" t="s">
        <v>79</v>
      </c>
      <c r="B226" s="118"/>
      <c r="C226" s="119"/>
      <c r="D226" s="119"/>
      <c r="E226" s="119"/>
      <c r="F226" s="120"/>
      <c r="H226" s="273" t="s">
        <v>149</v>
      </c>
      <c r="I226" s="273"/>
      <c r="J226" s="274"/>
      <c r="K226" s="176" t="s">
        <v>78</v>
      </c>
      <c r="L226" s="279">
        <v>0.05</v>
      </c>
      <c r="M226" s="279"/>
      <c r="N226" s="177">
        <v>13.4</v>
      </c>
      <c r="O226" s="278">
        <f>((J226*L226)*(N226/100)*$S$218)</f>
        <v>0</v>
      </c>
      <c r="P226" s="278"/>
      <c r="Q226" s="278">
        <f t="shared" si="124"/>
        <v>0</v>
      </c>
      <c r="R226" s="278"/>
      <c r="S226" s="278">
        <f t="shared" si="125"/>
        <v>0</v>
      </c>
      <c r="T226" s="278"/>
      <c r="V226" s="273" t="s">
        <v>149</v>
      </c>
      <c r="W226" s="273"/>
      <c r="X226" s="274"/>
      <c r="Y226" s="176" t="s">
        <v>78</v>
      </c>
      <c r="Z226" s="279">
        <v>0.05</v>
      </c>
      <c r="AA226" s="279"/>
      <c r="AB226" s="177">
        <v>13.4</v>
      </c>
      <c r="AC226" s="278">
        <f>((X226*Z226)*(AB226/100)*$AG$218)</f>
        <v>0</v>
      </c>
      <c r="AD226" s="278"/>
      <c r="AE226" s="278">
        <f t="shared" si="126"/>
        <v>0</v>
      </c>
      <c r="AF226" s="278"/>
      <c r="AG226" s="278">
        <f t="shared" si="127"/>
        <v>0</v>
      </c>
      <c r="AH226" s="278"/>
    </row>
    <row r="227" spans="1:34" ht="30" x14ac:dyDescent="0.25">
      <c r="A227" s="25" t="s">
        <v>74</v>
      </c>
      <c r="B227" s="135" t="str">
        <f>IF((B228+B229+B230)&gt;0,(B228+B229+B230)/(IF(B228&gt;0,1,0)+IF(B229&gt;0,1,0)+IF(B230&gt;0,1,0)),"")</f>
        <v/>
      </c>
      <c r="C227" s="136" t="str">
        <f t="shared" ref="C227:F227" si="128">IF((C228+C229+C230)&gt;0,(C228+C229+C230)/(IF(C228&gt;0,1,0)+IF(C229&gt;0,1,0)+IF(C230&gt;0,1,0)),"")</f>
        <v/>
      </c>
      <c r="D227" s="136" t="str">
        <f t="shared" si="128"/>
        <v/>
      </c>
      <c r="E227" s="136" t="str">
        <f t="shared" si="128"/>
        <v/>
      </c>
      <c r="F227" s="137" t="str">
        <f t="shared" si="128"/>
        <v/>
      </c>
      <c r="H227" s="273"/>
      <c r="I227" s="273"/>
      <c r="J227" s="275"/>
      <c r="K227" s="176" t="s">
        <v>62</v>
      </c>
      <c r="L227" s="279">
        <v>0.05</v>
      </c>
      <c r="M227" s="279"/>
      <c r="N227" s="177">
        <v>15.7</v>
      </c>
      <c r="O227" s="278">
        <f>((J226*L227)*(N227/100)*$S$218)</f>
        <v>0</v>
      </c>
      <c r="P227" s="278"/>
      <c r="Q227" s="278">
        <f t="shared" si="124"/>
        <v>0</v>
      </c>
      <c r="R227" s="278"/>
      <c r="S227" s="278">
        <f t="shared" si="125"/>
        <v>0</v>
      </c>
      <c r="T227" s="278"/>
      <c r="V227" s="273"/>
      <c r="W227" s="273"/>
      <c r="X227" s="275"/>
      <c r="Y227" s="176" t="s">
        <v>62</v>
      </c>
      <c r="Z227" s="279">
        <v>0.05</v>
      </c>
      <c r="AA227" s="279"/>
      <c r="AB227" s="177">
        <v>15.7</v>
      </c>
      <c r="AC227" s="278">
        <f>((X226*Z227)*(AB227/100)*$AG$6)</f>
        <v>0</v>
      </c>
      <c r="AD227" s="278"/>
      <c r="AE227" s="278">
        <f t="shared" si="126"/>
        <v>0</v>
      </c>
      <c r="AF227" s="278"/>
      <c r="AG227" s="278">
        <f t="shared" si="127"/>
        <v>0</v>
      </c>
      <c r="AH227" s="278"/>
    </row>
    <row r="228" spans="1:34" x14ac:dyDescent="0.25">
      <c r="A228" s="26" t="s">
        <v>78</v>
      </c>
      <c r="B228" s="126"/>
      <c r="C228" s="127"/>
      <c r="D228" s="127"/>
      <c r="E228" s="127"/>
      <c r="F228" s="128"/>
      <c r="H228" s="273"/>
      <c r="I228" s="273"/>
      <c r="J228" s="276"/>
      <c r="K228" s="176" t="s">
        <v>141</v>
      </c>
      <c r="L228" s="279">
        <v>0.9</v>
      </c>
      <c r="M228" s="279"/>
      <c r="N228" s="177">
        <v>11</v>
      </c>
      <c r="O228" s="278">
        <f>((J226*L228)*(N228/100)*$S$218)</f>
        <v>0</v>
      </c>
      <c r="P228" s="278"/>
      <c r="Q228" s="278">
        <f t="shared" si="124"/>
        <v>0</v>
      </c>
      <c r="R228" s="278"/>
      <c r="S228" s="278">
        <f t="shared" si="125"/>
        <v>0</v>
      </c>
      <c r="T228" s="278"/>
      <c r="V228" s="273"/>
      <c r="W228" s="273"/>
      <c r="X228" s="276"/>
      <c r="Y228" s="176" t="s">
        <v>141</v>
      </c>
      <c r="Z228" s="279">
        <v>0.9</v>
      </c>
      <c r="AA228" s="279"/>
      <c r="AB228" s="177">
        <v>11</v>
      </c>
      <c r="AC228" s="278">
        <f>((X226*Z228)*(AB228/100)*$AG$218)</f>
        <v>0</v>
      </c>
      <c r="AD228" s="278"/>
      <c r="AE228" s="278">
        <f t="shared" si="126"/>
        <v>0</v>
      </c>
      <c r="AF228" s="278"/>
      <c r="AG228" s="278">
        <f t="shared" si="127"/>
        <v>0</v>
      </c>
      <c r="AH228" s="278"/>
    </row>
    <row r="229" spans="1:34" x14ac:dyDescent="0.25">
      <c r="A229" s="26" t="s">
        <v>62</v>
      </c>
      <c r="B229" s="126"/>
      <c r="C229" s="127"/>
      <c r="D229" s="127"/>
      <c r="E229" s="127"/>
      <c r="F229" s="128"/>
      <c r="H229" s="273" t="s">
        <v>150</v>
      </c>
      <c r="I229" s="273"/>
      <c r="J229" s="274"/>
      <c r="K229" s="176" t="s">
        <v>78</v>
      </c>
      <c r="L229" s="277" t="s">
        <v>117</v>
      </c>
      <c r="M229" s="277"/>
      <c r="N229" s="177"/>
      <c r="O229" s="278"/>
      <c r="P229" s="278"/>
      <c r="Q229" s="278"/>
      <c r="R229" s="278"/>
      <c r="S229" s="278"/>
      <c r="T229" s="278"/>
      <c r="V229" s="273" t="s">
        <v>150</v>
      </c>
      <c r="W229" s="273"/>
      <c r="X229" s="274"/>
      <c r="Y229" s="176" t="s">
        <v>78</v>
      </c>
      <c r="Z229" s="277" t="s">
        <v>117</v>
      </c>
      <c r="AA229" s="277"/>
      <c r="AB229" s="177"/>
      <c r="AC229" s="278"/>
      <c r="AD229" s="278"/>
      <c r="AE229" s="278"/>
      <c r="AF229" s="278"/>
      <c r="AG229" s="278"/>
      <c r="AH229" s="278"/>
    </row>
    <row r="230" spans="1:34" ht="15.75" thickBot="1" x14ac:dyDescent="0.3">
      <c r="A230" s="27" t="s">
        <v>79</v>
      </c>
      <c r="B230" s="129"/>
      <c r="C230" s="130"/>
      <c r="D230" s="130"/>
      <c r="E230" s="130"/>
      <c r="F230" s="131"/>
      <c r="H230" s="273"/>
      <c r="I230" s="273"/>
      <c r="J230" s="275"/>
      <c r="K230" s="176" t="s">
        <v>62</v>
      </c>
      <c r="L230" s="277" t="s">
        <v>117</v>
      </c>
      <c r="M230" s="277"/>
      <c r="N230" s="177"/>
      <c r="O230" s="278"/>
      <c r="P230" s="278"/>
      <c r="Q230" s="278"/>
      <c r="R230" s="278"/>
      <c r="S230" s="278"/>
      <c r="T230" s="278"/>
      <c r="V230" s="273"/>
      <c r="W230" s="273"/>
      <c r="X230" s="275"/>
      <c r="Y230" s="176" t="s">
        <v>62</v>
      </c>
      <c r="Z230" s="277" t="s">
        <v>117</v>
      </c>
      <c r="AA230" s="277"/>
      <c r="AB230" s="177"/>
      <c r="AC230" s="278"/>
      <c r="AD230" s="278"/>
      <c r="AE230" s="278"/>
      <c r="AF230" s="278"/>
      <c r="AG230" s="278"/>
      <c r="AH230" s="278"/>
    </row>
    <row r="231" spans="1:34" x14ac:dyDescent="0.25">
      <c r="A231" s="28" t="s">
        <v>76</v>
      </c>
      <c r="B231" s="284" t="s">
        <v>92</v>
      </c>
      <c r="C231" s="285"/>
      <c r="D231" s="285"/>
      <c r="E231" s="285"/>
      <c r="F231" s="29" t="s">
        <v>77</v>
      </c>
      <c r="H231" s="273"/>
      <c r="I231" s="273"/>
      <c r="J231" s="276"/>
      <c r="K231" s="176" t="s">
        <v>141</v>
      </c>
      <c r="L231" s="279">
        <v>1</v>
      </c>
      <c r="M231" s="279"/>
      <c r="N231" s="177">
        <v>29</v>
      </c>
      <c r="O231" s="278">
        <f>((J229*L231)*(N231/100)*$S$218)</f>
        <v>0</v>
      </c>
      <c r="P231" s="278"/>
      <c r="Q231" s="278">
        <f t="shared" ref="Q231" si="129">O231*9.2</f>
        <v>0</v>
      </c>
      <c r="R231" s="278"/>
      <c r="S231" s="278">
        <f t="shared" ref="S231" si="130">(Q231/1000)*0.249</f>
        <v>0</v>
      </c>
      <c r="T231" s="278"/>
      <c r="V231" s="273"/>
      <c r="W231" s="273"/>
      <c r="X231" s="276"/>
      <c r="Y231" s="176" t="s">
        <v>141</v>
      </c>
      <c r="Z231" s="279">
        <v>1</v>
      </c>
      <c r="AA231" s="279"/>
      <c r="AB231" s="177">
        <v>29</v>
      </c>
      <c r="AC231" s="278">
        <f>((X229*Z231)*(AB231/100)*$AG$218)</f>
        <v>0</v>
      </c>
      <c r="AD231" s="278"/>
      <c r="AE231" s="278">
        <f t="shared" ref="AE231" si="131">AC231*9.2</f>
        <v>0</v>
      </c>
      <c r="AF231" s="278"/>
      <c r="AG231" s="278">
        <f t="shared" ref="AG231" si="132">(AE231/1000)*0.249</f>
        <v>0</v>
      </c>
      <c r="AH231" s="278"/>
    </row>
    <row r="232" spans="1:34" x14ac:dyDescent="0.25">
      <c r="A232" s="26" t="s">
        <v>78</v>
      </c>
      <c r="B232" s="122"/>
      <c r="C232" s="127"/>
      <c r="D232" s="127"/>
      <c r="E232" s="127"/>
      <c r="F232" s="128"/>
      <c r="H232" s="273" t="s">
        <v>151</v>
      </c>
      <c r="I232" s="273"/>
      <c r="J232" s="274"/>
      <c r="K232" s="176" t="s">
        <v>78</v>
      </c>
      <c r="L232" s="277" t="s">
        <v>117</v>
      </c>
      <c r="M232" s="277"/>
      <c r="N232" s="177"/>
      <c r="O232" s="278"/>
      <c r="P232" s="278"/>
      <c r="Q232" s="278"/>
      <c r="R232" s="278"/>
      <c r="S232" s="278"/>
      <c r="T232" s="278"/>
      <c r="V232" s="273" t="s">
        <v>151</v>
      </c>
      <c r="W232" s="273"/>
      <c r="X232" s="274"/>
      <c r="Y232" s="176" t="s">
        <v>78</v>
      </c>
      <c r="Z232" s="277" t="s">
        <v>117</v>
      </c>
      <c r="AA232" s="277"/>
      <c r="AB232" s="177"/>
      <c r="AC232" s="278"/>
      <c r="AD232" s="278"/>
      <c r="AE232" s="278"/>
      <c r="AF232" s="278"/>
      <c r="AG232" s="278"/>
      <c r="AH232" s="278"/>
    </row>
    <row r="233" spans="1:34" x14ac:dyDescent="0.25">
      <c r="A233" s="26" t="s">
        <v>62</v>
      </c>
      <c r="B233" s="122"/>
      <c r="C233" s="127"/>
      <c r="D233" s="127"/>
      <c r="E233" s="127"/>
      <c r="F233" s="128"/>
      <c r="H233" s="273"/>
      <c r="I233" s="273"/>
      <c r="J233" s="275"/>
      <c r="K233" s="176" t="s">
        <v>62</v>
      </c>
      <c r="L233" s="277" t="s">
        <v>117</v>
      </c>
      <c r="M233" s="277"/>
      <c r="N233" s="177"/>
      <c r="O233" s="278"/>
      <c r="P233" s="278"/>
      <c r="Q233" s="278"/>
      <c r="R233" s="278"/>
      <c r="S233" s="278"/>
      <c r="T233" s="278"/>
      <c r="V233" s="273"/>
      <c r="W233" s="273"/>
      <c r="X233" s="275"/>
      <c r="Y233" s="176" t="s">
        <v>62</v>
      </c>
      <c r="Z233" s="277" t="s">
        <v>117</v>
      </c>
      <c r="AA233" s="277"/>
      <c r="AB233" s="177"/>
      <c r="AC233" s="278"/>
      <c r="AD233" s="278"/>
      <c r="AE233" s="278"/>
      <c r="AF233" s="278"/>
      <c r="AG233" s="278"/>
      <c r="AH233" s="278"/>
    </row>
    <row r="234" spans="1:34" ht="15.75" thickBot="1" x14ac:dyDescent="0.3">
      <c r="A234" s="30" t="s">
        <v>79</v>
      </c>
      <c r="B234" s="132"/>
      <c r="C234" s="133"/>
      <c r="D234" s="133"/>
      <c r="E234" s="133"/>
      <c r="F234" s="134"/>
      <c r="H234" s="273"/>
      <c r="I234" s="273"/>
      <c r="J234" s="276"/>
      <c r="K234" s="176" t="s">
        <v>141</v>
      </c>
      <c r="L234" s="279">
        <v>1</v>
      </c>
      <c r="M234" s="279"/>
      <c r="N234" s="177">
        <v>26</v>
      </c>
      <c r="O234" s="278">
        <f>((J232*L234)*(N234/100)*$S$218)</f>
        <v>0</v>
      </c>
      <c r="P234" s="278"/>
      <c r="Q234" s="278">
        <f t="shared" ref="Q234" si="133">O234*9.2</f>
        <v>0</v>
      </c>
      <c r="R234" s="278"/>
      <c r="S234" s="278">
        <f t="shared" ref="S234" si="134">(Q234/1000)*0.249</f>
        <v>0</v>
      </c>
      <c r="T234" s="278"/>
      <c r="V234" s="273"/>
      <c r="W234" s="273"/>
      <c r="X234" s="276"/>
      <c r="Y234" s="176" t="s">
        <v>141</v>
      </c>
      <c r="Z234" s="279">
        <v>1</v>
      </c>
      <c r="AA234" s="279"/>
      <c r="AB234" s="177">
        <v>26</v>
      </c>
      <c r="AC234" s="278">
        <f>((X232*Z234)*(AB234/100)*$AG$218)</f>
        <v>0</v>
      </c>
      <c r="AD234" s="278"/>
      <c r="AE234" s="278">
        <f t="shared" ref="AE234" si="135">AC234*9.2</f>
        <v>0</v>
      </c>
      <c r="AF234" s="278"/>
      <c r="AG234" s="278">
        <f t="shared" ref="AG234" si="136">(AE234/1000)*0.249</f>
        <v>0</v>
      </c>
      <c r="AH234" s="278"/>
    </row>
    <row r="235" spans="1:34" ht="30.75" thickBot="1" x14ac:dyDescent="0.3">
      <c r="A235" s="36" t="s">
        <v>84</v>
      </c>
      <c r="B235" s="35" t="str">
        <f>IF((B220+B221+B222)&gt;0,(B219/(B219+C219+D219+E219+F219)),"")</f>
        <v/>
      </c>
      <c r="C235" s="31" t="str">
        <f>IF((C220+C221+C222)&gt;0,(C219/(B219+C219+D219+E219+F219)),"")</f>
        <v/>
      </c>
      <c r="D235" s="31" t="str">
        <f>IF((D220+D221+D222)&gt;0,(D219/(B219+C219+D219+E219+F219)),"")</f>
        <v/>
      </c>
      <c r="E235" s="31" t="str">
        <f>IF((E220+E221+E222)&gt;0,(E219/(B219+C219+D219+E219+F219)),"")</f>
        <v/>
      </c>
      <c r="F235" s="32" t="str">
        <f>IF((F220+F221+F222)&gt;0,(F219/(B219+C219+D219+E219+F219)),"")</f>
        <v/>
      </c>
      <c r="H235" s="273" t="s">
        <v>152</v>
      </c>
      <c r="I235" s="273"/>
      <c r="J235" s="274"/>
      <c r="K235" s="176" t="s">
        <v>78</v>
      </c>
      <c r="L235" s="277" t="s">
        <v>117</v>
      </c>
      <c r="M235" s="277"/>
      <c r="N235" s="177"/>
      <c r="O235" s="278"/>
      <c r="P235" s="278"/>
      <c r="Q235" s="278"/>
      <c r="R235" s="278"/>
      <c r="S235" s="278"/>
      <c r="T235" s="278"/>
      <c r="V235" s="273" t="s">
        <v>152</v>
      </c>
      <c r="W235" s="273"/>
      <c r="X235" s="274"/>
      <c r="Y235" s="176" t="s">
        <v>78</v>
      </c>
      <c r="Z235" s="277" t="s">
        <v>117</v>
      </c>
      <c r="AA235" s="277"/>
      <c r="AB235" s="177"/>
      <c r="AC235" s="278"/>
      <c r="AD235" s="278"/>
      <c r="AE235" s="278"/>
      <c r="AF235" s="278"/>
      <c r="AG235" s="278"/>
      <c r="AH235" s="278"/>
    </row>
    <row r="236" spans="1:34" ht="30.75" thickBot="1" x14ac:dyDescent="0.3">
      <c r="A236" s="41" t="s">
        <v>86</v>
      </c>
      <c r="B236" s="291" t="s">
        <v>85</v>
      </c>
      <c r="C236" s="292"/>
      <c r="D236" s="292"/>
      <c r="E236" s="292"/>
      <c r="F236" s="293"/>
      <c r="H236" s="273"/>
      <c r="I236" s="273"/>
      <c r="J236" s="275"/>
      <c r="K236" s="176" t="s">
        <v>62</v>
      </c>
      <c r="L236" s="277" t="s">
        <v>117</v>
      </c>
      <c r="M236" s="277"/>
      <c r="N236" s="177"/>
      <c r="O236" s="278"/>
      <c r="P236" s="278"/>
      <c r="Q236" s="278"/>
      <c r="R236" s="278"/>
      <c r="S236" s="278"/>
      <c r="T236" s="278"/>
      <c r="V236" s="273"/>
      <c r="W236" s="273"/>
      <c r="X236" s="275"/>
      <c r="Y236" s="176" t="s">
        <v>62</v>
      </c>
      <c r="Z236" s="277" t="s">
        <v>117</v>
      </c>
      <c r="AA236" s="277"/>
      <c r="AB236" s="177"/>
      <c r="AC236" s="278"/>
      <c r="AD236" s="278"/>
      <c r="AE236" s="278"/>
      <c r="AF236" s="278"/>
      <c r="AG236" s="278"/>
      <c r="AH236" s="278"/>
    </row>
    <row r="237" spans="1:34" x14ac:dyDescent="0.25">
      <c r="A237" s="40" t="s">
        <v>78</v>
      </c>
      <c r="B237" s="88" t="str">
        <f>IF(B220&gt;0,B220/B219,"")</f>
        <v/>
      </c>
      <c r="C237" s="89" t="str">
        <f>IF(C220&gt;0,C220/C219,"")</f>
        <v/>
      </c>
      <c r="D237" s="89" t="str">
        <f t="shared" ref="D237:E237" si="137">IF(D220&gt;0,D220/D219,"")</f>
        <v/>
      </c>
      <c r="E237" s="89" t="str">
        <f t="shared" si="137"/>
        <v/>
      </c>
      <c r="F237" s="90" t="str">
        <f>IF(F220&gt;0,F220/F219,"")</f>
        <v/>
      </c>
      <c r="H237" s="273"/>
      <c r="I237" s="273"/>
      <c r="J237" s="276"/>
      <c r="K237" s="176" t="s">
        <v>141</v>
      </c>
      <c r="L237" s="279">
        <v>1</v>
      </c>
      <c r="M237" s="279"/>
      <c r="N237" s="177">
        <v>27</v>
      </c>
      <c r="O237" s="278">
        <f>((J235*L237)*(N237/100)*$S$218)</f>
        <v>0</v>
      </c>
      <c r="P237" s="278"/>
      <c r="Q237" s="278">
        <f t="shared" ref="Q237" si="138">O237*9.2</f>
        <v>0</v>
      </c>
      <c r="R237" s="278"/>
      <c r="S237" s="278">
        <f t="shared" ref="S237" si="139">(Q237/1000)*0.249</f>
        <v>0</v>
      </c>
      <c r="T237" s="278"/>
      <c r="V237" s="273"/>
      <c r="W237" s="273"/>
      <c r="X237" s="276"/>
      <c r="Y237" s="176" t="s">
        <v>141</v>
      </c>
      <c r="Z237" s="279">
        <v>1</v>
      </c>
      <c r="AA237" s="279"/>
      <c r="AB237" s="177">
        <v>27</v>
      </c>
      <c r="AC237" s="278">
        <f>((X235*Z237)*(AB237/100)*$AG$218)</f>
        <v>0</v>
      </c>
      <c r="AD237" s="278"/>
      <c r="AE237" s="278">
        <f t="shared" ref="AE237" si="140">AC237*9.2</f>
        <v>0</v>
      </c>
      <c r="AF237" s="278"/>
      <c r="AG237" s="278">
        <f t="shared" ref="AG237" si="141">(AE237/1000)*0.249</f>
        <v>0</v>
      </c>
      <c r="AH237" s="278"/>
    </row>
    <row r="238" spans="1:34" x14ac:dyDescent="0.25">
      <c r="A238" s="33" t="s">
        <v>62</v>
      </c>
      <c r="B238" s="91" t="str">
        <f>IF(B221&gt;0,B221/B219,"")</f>
        <v/>
      </c>
      <c r="C238" s="227" t="str">
        <f>IF(C221&gt;0,C221/C219,"")</f>
        <v/>
      </c>
      <c r="D238" s="227" t="str">
        <f>IF(D221&gt;0,D221/D219,"")</f>
        <v/>
      </c>
      <c r="E238" s="227" t="str">
        <f>IF(E221&gt;0,E221/E219,"")</f>
        <v/>
      </c>
      <c r="F238" s="93" t="str">
        <f>IF(F221&gt;0,F221/F219,"")</f>
        <v/>
      </c>
    </row>
    <row r="239" spans="1:34" ht="15.75" thickBot="1" x14ac:dyDescent="0.3">
      <c r="A239" s="34" t="s">
        <v>79</v>
      </c>
      <c r="B239" s="94" t="str">
        <f>IF(B222&gt;0,B222/B219,"")</f>
        <v/>
      </c>
      <c r="C239" s="95" t="str">
        <f>IF(C222&gt;0,C222/C219,"")</f>
        <v/>
      </c>
      <c r="D239" s="95" t="str">
        <f>IF(D222&gt;0,D222/D219,"")</f>
        <v/>
      </c>
      <c r="E239" s="95" t="str">
        <f>IF(E222&gt;0,E222/E219,"")</f>
        <v/>
      </c>
      <c r="F239" s="96" t="str">
        <f>IF(F222&gt;0,F222/F219,"")</f>
        <v/>
      </c>
    </row>
    <row r="240" spans="1:34" ht="15.75" thickBot="1" x14ac:dyDescent="0.3">
      <c r="A240" s="76"/>
      <c r="B240" s="77"/>
      <c r="C240" s="77"/>
      <c r="D240" s="77"/>
      <c r="E240" s="77"/>
      <c r="F240" s="77"/>
    </row>
    <row r="241" spans="1:20" ht="30.75" thickBot="1" x14ac:dyDescent="0.3">
      <c r="A241" s="294" t="s">
        <v>88</v>
      </c>
      <c r="B241" s="295"/>
      <c r="C241" s="295"/>
      <c r="D241" s="295"/>
      <c r="E241" s="295"/>
      <c r="F241" s="296"/>
      <c r="H241" s="163" t="s">
        <v>135</v>
      </c>
      <c r="I241" s="229">
        <v>14221</v>
      </c>
      <c r="J241" s="230" t="s">
        <v>136</v>
      </c>
      <c r="K241" s="229">
        <v>740</v>
      </c>
      <c r="L241" s="288" t="s">
        <v>137</v>
      </c>
      <c r="M241" s="288"/>
      <c r="N241" s="289" t="s">
        <v>161</v>
      </c>
      <c r="O241" s="289"/>
      <c r="P241" s="289"/>
      <c r="Q241" s="290" t="s">
        <v>144</v>
      </c>
      <c r="R241" s="290"/>
      <c r="S241" s="166">
        <v>3.96</v>
      </c>
      <c r="T241" s="167" t="s">
        <v>147</v>
      </c>
    </row>
    <row r="242" spans="1:20" ht="45" x14ac:dyDescent="0.25">
      <c r="A242" s="42" t="s">
        <v>89</v>
      </c>
      <c r="B242" s="97">
        <f>(B224*B220)*(B232/100)*9.2</f>
        <v>0</v>
      </c>
      <c r="C242" s="97">
        <f>(C224*C220)*(C232/100)*9.2</f>
        <v>0</v>
      </c>
      <c r="D242" s="97">
        <f>(D224*D220)*(D232/100)*9.2</f>
        <v>0</v>
      </c>
      <c r="E242" s="97">
        <f>(E224*E220)*(E232/100)*9.2</f>
        <v>0</v>
      </c>
      <c r="F242" s="98">
        <f>(F224*F220)*(F232/100)*9.2</f>
        <v>0</v>
      </c>
      <c r="H242" s="280" t="s">
        <v>139</v>
      </c>
      <c r="I242" s="280"/>
      <c r="J242" s="228" t="s">
        <v>121</v>
      </c>
      <c r="K242" s="228" t="s">
        <v>140</v>
      </c>
      <c r="L242" s="280" t="s">
        <v>142</v>
      </c>
      <c r="M242" s="280"/>
      <c r="N242" s="228" t="s">
        <v>143</v>
      </c>
      <c r="O242" s="280" t="s">
        <v>145</v>
      </c>
      <c r="P242" s="280"/>
      <c r="Q242" s="280" t="s">
        <v>146</v>
      </c>
      <c r="R242" s="280"/>
      <c r="S242" s="280" t="s">
        <v>169</v>
      </c>
      <c r="T242" s="280"/>
    </row>
    <row r="243" spans="1:20" ht="30" x14ac:dyDescent="0.25">
      <c r="A243" s="26" t="s">
        <v>90</v>
      </c>
      <c r="B243" s="97">
        <f>(B225*B221)*(B233/100)*6.5</f>
        <v>0</v>
      </c>
      <c r="C243" s="97">
        <f>(C225*C221)*(C233/100)*6.5</f>
        <v>0</v>
      </c>
      <c r="D243" s="97">
        <f>(D225*D221)*(D233/100)*6.5</f>
        <v>0</v>
      </c>
      <c r="E243" s="97">
        <f>(E225*E221)*(E233/100)*6.5</f>
        <v>0</v>
      </c>
      <c r="F243" s="98">
        <f>(F225*F221)*(F233/100)*6.5</f>
        <v>0</v>
      </c>
      <c r="H243" s="281" t="s">
        <v>138</v>
      </c>
      <c r="I243" s="281"/>
      <c r="J243" s="274"/>
      <c r="K243" s="176" t="s">
        <v>78</v>
      </c>
      <c r="L243" s="279">
        <v>1</v>
      </c>
      <c r="M243" s="279"/>
      <c r="N243" s="177">
        <v>5</v>
      </c>
      <c r="O243" s="278">
        <f>((J243*L243)*(N243/100)*$S$241)</f>
        <v>0</v>
      </c>
      <c r="P243" s="278"/>
      <c r="Q243" s="278">
        <f>O243*9.2</f>
        <v>0</v>
      </c>
      <c r="R243" s="278"/>
      <c r="S243" s="278">
        <f>(Q243/1000)*0.249</f>
        <v>0</v>
      </c>
      <c r="T243" s="278"/>
    </row>
    <row r="244" spans="1:20" ht="30.75" thickBot="1" x14ac:dyDescent="0.3">
      <c r="A244" s="27" t="s">
        <v>91</v>
      </c>
      <c r="B244" s="99">
        <f>(B226*B222)*(B234/100)*10</f>
        <v>0</v>
      </c>
      <c r="C244" s="99">
        <f>(C226*C222)*(C234/100)*10</f>
        <v>0</v>
      </c>
      <c r="D244" s="99">
        <f>(D226*D222)*(D234/100)*10</f>
        <v>0</v>
      </c>
      <c r="E244" s="99">
        <f>(E226*E222)*(E234/100)*10</f>
        <v>0</v>
      </c>
      <c r="F244" s="100">
        <f>(F226*F222)*(F234)*10</f>
        <v>0</v>
      </c>
      <c r="H244" s="281"/>
      <c r="I244" s="281"/>
      <c r="J244" s="275"/>
      <c r="K244" s="176" t="s">
        <v>62</v>
      </c>
      <c r="L244" s="277" t="s">
        <v>117</v>
      </c>
      <c r="M244" s="277"/>
      <c r="N244" s="178"/>
      <c r="O244" s="282"/>
      <c r="P244" s="282"/>
      <c r="Q244" s="282"/>
      <c r="R244" s="282"/>
      <c r="S244" s="282"/>
      <c r="T244" s="282"/>
    </row>
    <row r="245" spans="1:20" ht="15.75" thickBot="1" x14ac:dyDescent="0.3">
      <c r="H245" s="281"/>
      <c r="I245" s="281"/>
      <c r="J245" s="276"/>
      <c r="K245" s="176" t="s">
        <v>141</v>
      </c>
      <c r="L245" s="277" t="s">
        <v>117</v>
      </c>
      <c r="M245" s="277"/>
      <c r="N245" s="178"/>
      <c r="O245" s="282"/>
      <c r="P245" s="282"/>
      <c r="Q245" s="282"/>
      <c r="R245" s="282"/>
      <c r="S245" s="282"/>
      <c r="T245" s="282"/>
    </row>
    <row r="246" spans="1:20" ht="15.75" thickBot="1" x14ac:dyDescent="0.3">
      <c r="A246" s="297" t="s">
        <v>170</v>
      </c>
      <c r="B246" s="298"/>
      <c r="C246" s="298"/>
      <c r="D246" s="298"/>
      <c r="E246" s="298"/>
      <c r="F246" s="299"/>
      <c r="H246" s="273" t="s">
        <v>148</v>
      </c>
      <c r="I246" s="273"/>
      <c r="J246" s="274"/>
      <c r="K246" s="176" t="s">
        <v>78</v>
      </c>
      <c r="L246" s="279">
        <v>0.56000000000000005</v>
      </c>
      <c r="M246" s="279"/>
      <c r="N246" s="177">
        <v>7.4</v>
      </c>
      <c r="O246" s="278">
        <f>((J246*L246)*(N246/100)*$S$241)</f>
        <v>0</v>
      </c>
      <c r="P246" s="278"/>
      <c r="Q246" s="278">
        <f t="shared" ref="Q246:Q251" si="142">O246*9.2</f>
        <v>0</v>
      </c>
      <c r="R246" s="278"/>
      <c r="S246" s="278">
        <f t="shared" ref="S246:S251" si="143">(Q246/1000)*0.249</f>
        <v>0</v>
      </c>
      <c r="T246" s="278"/>
    </row>
    <row r="247" spans="1:20" ht="30" x14ac:dyDescent="0.25">
      <c r="A247" s="40" t="s">
        <v>93</v>
      </c>
      <c r="B247" s="101">
        <f>(B242/1000)*0.249</f>
        <v>0</v>
      </c>
      <c r="C247" s="102">
        <f>(C242/1000)*0.249</f>
        <v>0</v>
      </c>
      <c r="D247" s="102">
        <f t="shared" ref="D247:E247" si="144">(D242/1000)*0.249</f>
        <v>0</v>
      </c>
      <c r="E247" s="102">
        <f t="shared" si="144"/>
        <v>0</v>
      </c>
      <c r="F247" s="103">
        <f>(F242/1000)*0.249</f>
        <v>0</v>
      </c>
      <c r="H247" s="273"/>
      <c r="I247" s="273"/>
      <c r="J247" s="275"/>
      <c r="K247" s="176" t="s">
        <v>62</v>
      </c>
      <c r="L247" s="279">
        <v>0.15</v>
      </c>
      <c r="M247" s="279"/>
      <c r="N247" s="177">
        <v>9.6999999999999993</v>
      </c>
      <c r="O247" s="278">
        <f>((J246*L247)*(N247/100)*$S$29)</f>
        <v>0</v>
      </c>
      <c r="P247" s="278"/>
      <c r="Q247" s="278">
        <f t="shared" si="142"/>
        <v>0</v>
      </c>
      <c r="R247" s="278"/>
      <c r="S247" s="278">
        <f t="shared" si="143"/>
        <v>0</v>
      </c>
      <c r="T247" s="278"/>
    </row>
    <row r="248" spans="1:20" ht="30" x14ac:dyDescent="0.25">
      <c r="A248" s="33" t="s">
        <v>94</v>
      </c>
      <c r="B248" s="104">
        <f>(B243/1000)*0.227</f>
        <v>0</v>
      </c>
      <c r="C248" s="87">
        <f t="shared" ref="C248:E248" si="145">(C243/1000)*0.227</f>
        <v>0</v>
      </c>
      <c r="D248" s="87">
        <f t="shared" si="145"/>
        <v>0</v>
      </c>
      <c r="E248" s="87">
        <f t="shared" si="145"/>
        <v>0</v>
      </c>
      <c r="F248" s="105">
        <f>(F243/1000)*0.227</f>
        <v>0</v>
      </c>
      <c r="H248" s="273"/>
      <c r="I248" s="273"/>
      <c r="J248" s="276"/>
      <c r="K248" s="176" t="s">
        <v>141</v>
      </c>
      <c r="L248" s="279">
        <v>0.28999999999999998</v>
      </c>
      <c r="M248" s="279"/>
      <c r="N248" s="177">
        <v>6.8</v>
      </c>
      <c r="O248" s="278">
        <f>((J246*L248)*(N248/100)*$S$241)</f>
        <v>0</v>
      </c>
      <c r="P248" s="278"/>
      <c r="Q248" s="278">
        <f t="shared" si="142"/>
        <v>0</v>
      </c>
      <c r="R248" s="278"/>
      <c r="S248" s="278">
        <f t="shared" si="143"/>
        <v>0</v>
      </c>
      <c r="T248" s="278"/>
    </row>
    <row r="249" spans="1:20" ht="30.75" thickBot="1" x14ac:dyDescent="0.3">
      <c r="A249" s="34" t="s">
        <v>95</v>
      </c>
      <c r="B249" s="106">
        <f>(B244/1000)*0.267</f>
        <v>0</v>
      </c>
      <c r="C249" s="107">
        <f t="shared" ref="C249:E249" si="146">(C244/1000)*0.267</f>
        <v>0</v>
      </c>
      <c r="D249" s="107">
        <f t="shared" si="146"/>
        <v>0</v>
      </c>
      <c r="E249" s="107">
        <f t="shared" si="146"/>
        <v>0</v>
      </c>
      <c r="F249" s="108">
        <f>(F244/1000)*0.267</f>
        <v>0</v>
      </c>
      <c r="H249" s="273" t="s">
        <v>149</v>
      </c>
      <c r="I249" s="273"/>
      <c r="J249" s="274"/>
      <c r="K249" s="176" t="s">
        <v>78</v>
      </c>
      <c r="L249" s="279">
        <v>0.05</v>
      </c>
      <c r="M249" s="279"/>
      <c r="N249" s="177">
        <v>13.4</v>
      </c>
      <c r="O249" s="278">
        <f>((J249*L249)*(N249/100)*$S$29)</f>
        <v>0</v>
      </c>
      <c r="P249" s="278"/>
      <c r="Q249" s="278">
        <f t="shared" si="142"/>
        <v>0</v>
      </c>
      <c r="R249" s="278"/>
      <c r="S249" s="278">
        <f t="shared" si="143"/>
        <v>0</v>
      </c>
      <c r="T249" s="278"/>
    </row>
    <row r="250" spans="1:20" x14ac:dyDescent="0.25">
      <c r="A250" s="43" t="s">
        <v>96</v>
      </c>
      <c r="B250" s="114">
        <f>SUM(B247:B249)</f>
        <v>0</v>
      </c>
      <c r="C250" s="114">
        <f t="shared" ref="C250:F250" si="147">SUM(C247:C249)</f>
        <v>0</v>
      </c>
      <c r="D250" s="114">
        <f t="shared" si="147"/>
        <v>0</v>
      </c>
      <c r="E250" s="114">
        <f t="shared" si="147"/>
        <v>0</v>
      </c>
      <c r="F250" s="114">
        <f t="shared" si="147"/>
        <v>0</v>
      </c>
      <c r="H250" s="273"/>
      <c r="I250" s="273"/>
      <c r="J250" s="275"/>
      <c r="K250" s="176" t="s">
        <v>62</v>
      </c>
      <c r="L250" s="279">
        <v>0.05</v>
      </c>
      <c r="M250" s="279"/>
      <c r="N250" s="177">
        <v>15.7</v>
      </c>
      <c r="O250" s="278">
        <f>((J249*L250)*(N250/100)*$S$241)</f>
        <v>0</v>
      </c>
      <c r="P250" s="278"/>
      <c r="Q250" s="278">
        <f t="shared" si="142"/>
        <v>0</v>
      </c>
      <c r="R250" s="278"/>
      <c r="S250" s="278">
        <f t="shared" si="143"/>
        <v>0</v>
      </c>
      <c r="T250" s="278"/>
    </row>
    <row r="251" spans="1:20" x14ac:dyDescent="0.25">
      <c r="A251" s="78"/>
      <c r="B251" s="79"/>
      <c r="C251" s="79"/>
      <c r="D251" s="79"/>
      <c r="E251" s="79"/>
      <c r="F251" s="79"/>
      <c r="H251" s="273"/>
      <c r="I251" s="273"/>
      <c r="J251" s="276"/>
      <c r="K251" s="176" t="s">
        <v>141</v>
      </c>
      <c r="L251" s="279">
        <v>0.9</v>
      </c>
      <c r="M251" s="279"/>
      <c r="N251" s="177">
        <v>11</v>
      </c>
      <c r="O251" s="278">
        <f>((J249*L251)*(N251/100)*$S$241)</f>
        <v>0</v>
      </c>
      <c r="P251" s="278"/>
      <c r="Q251" s="278">
        <f t="shared" si="142"/>
        <v>0</v>
      </c>
      <c r="R251" s="278"/>
      <c r="S251" s="278">
        <f t="shared" si="143"/>
        <v>0</v>
      </c>
      <c r="T251" s="278"/>
    </row>
    <row r="252" spans="1:20" x14ac:dyDescent="0.25">
      <c r="H252" s="273" t="s">
        <v>150</v>
      </c>
      <c r="I252" s="273"/>
      <c r="J252" s="274"/>
      <c r="K252" s="176" t="s">
        <v>78</v>
      </c>
      <c r="L252" s="277" t="s">
        <v>117</v>
      </c>
      <c r="M252" s="277"/>
      <c r="N252" s="177"/>
      <c r="O252" s="278"/>
      <c r="P252" s="278"/>
      <c r="Q252" s="278"/>
      <c r="R252" s="278"/>
      <c r="S252" s="278"/>
      <c r="T252" s="278"/>
    </row>
    <row r="253" spans="1:20" x14ac:dyDescent="0.25">
      <c r="H253" s="273"/>
      <c r="I253" s="273"/>
      <c r="J253" s="275"/>
      <c r="K253" s="176" t="s">
        <v>62</v>
      </c>
      <c r="L253" s="277" t="s">
        <v>117</v>
      </c>
      <c r="M253" s="277"/>
      <c r="N253" s="177"/>
      <c r="O253" s="278"/>
      <c r="P253" s="278"/>
      <c r="Q253" s="278"/>
      <c r="R253" s="278"/>
      <c r="S253" s="278"/>
      <c r="T253" s="278"/>
    </row>
    <row r="254" spans="1:20" x14ac:dyDescent="0.25">
      <c r="H254" s="273"/>
      <c r="I254" s="273"/>
      <c r="J254" s="276"/>
      <c r="K254" s="176" t="s">
        <v>141</v>
      </c>
      <c r="L254" s="279">
        <v>1</v>
      </c>
      <c r="M254" s="279"/>
      <c r="N254" s="177">
        <v>29</v>
      </c>
      <c r="O254" s="278">
        <f>((J252*L254)*(N254/100)*$S$241)</f>
        <v>0</v>
      </c>
      <c r="P254" s="278"/>
      <c r="Q254" s="278">
        <f t="shared" ref="Q254" si="148">O254*9.2</f>
        <v>0</v>
      </c>
      <c r="R254" s="278"/>
      <c r="S254" s="278">
        <f t="shared" ref="S254" si="149">(Q254/1000)*0.249</f>
        <v>0</v>
      </c>
      <c r="T254" s="278"/>
    </row>
    <row r="255" spans="1:20" x14ac:dyDescent="0.25">
      <c r="H255" s="273" t="s">
        <v>151</v>
      </c>
      <c r="I255" s="273"/>
      <c r="J255" s="274"/>
      <c r="K255" s="176" t="s">
        <v>78</v>
      </c>
      <c r="L255" s="277" t="s">
        <v>117</v>
      </c>
      <c r="M255" s="277"/>
      <c r="N255" s="177"/>
      <c r="O255" s="278"/>
      <c r="P255" s="278"/>
      <c r="Q255" s="278"/>
      <c r="R255" s="278"/>
      <c r="S255" s="278"/>
      <c r="T255" s="278"/>
    </row>
    <row r="256" spans="1:20" x14ac:dyDescent="0.25">
      <c r="H256" s="273"/>
      <c r="I256" s="273"/>
      <c r="J256" s="275"/>
      <c r="K256" s="176" t="s">
        <v>62</v>
      </c>
      <c r="L256" s="277" t="s">
        <v>117</v>
      </c>
      <c r="M256" s="277"/>
      <c r="N256" s="177"/>
      <c r="O256" s="278"/>
      <c r="P256" s="278"/>
      <c r="Q256" s="278"/>
      <c r="R256" s="278"/>
      <c r="S256" s="278"/>
      <c r="T256" s="278"/>
    </row>
    <row r="257" spans="1:34" x14ac:dyDescent="0.25">
      <c r="H257" s="273"/>
      <c r="I257" s="273"/>
      <c r="J257" s="276"/>
      <c r="K257" s="176" t="s">
        <v>141</v>
      </c>
      <c r="L257" s="279">
        <v>1</v>
      </c>
      <c r="M257" s="279"/>
      <c r="N257" s="177">
        <v>26</v>
      </c>
      <c r="O257" s="278">
        <f>((J255*L257)*(N257/100)*$S$241)</f>
        <v>0</v>
      </c>
      <c r="P257" s="278"/>
      <c r="Q257" s="278">
        <f t="shared" ref="Q257" si="150">O257*9.2</f>
        <v>0</v>
      </c>
      <c r="R257" s="278"/>
      <c r="S257" s="278">
        <f t="shared" ref="S257" si="151">(Q257/1000)*0.249</f>
        <v>0</v>
      </c>
      <c r="T257" s="278"/>
    </row>
    <row r="258" spans="1:34" x14ac:dyDescent="0.25">
      <c r="H258" s="273" t="s">
        <v>152</v>
      </c>
      <c r="I258" s="273"/>
      <c r="J258" s="274"/>
      <c r="K258" s="176" t="s">
        <v>78</v>
      </c>
      <c r="L258" s="277" t="s">
        <v>117</v>
      </c>
      <c r="M258" s="277"/>
      <c r="N258" s="177"/>
      <c r="O258" s="278"/>
      <c r="P258" s="278"/>
      <c r="Q258" s="278"/>
      <c r="R258" s="278"/>
      <c r="S258" s="278"/>
      <c r="T258" s="278"/>
    </row>
    <row r="259" spans="1:34" x14ac:dyDescent="0.25">
      <c r="H259" s="273"/>
      <c r="I259" s="273"/>
      <c r="J259" s="275"/>
      <c r="K259" s="176" t="s">
        <v>62</v>
      </c>
      <c r="L259" s="277" t="s">
        <v>117</v>
      </c>
      <c r="M259" s="277"/>
      <c r="N259" s="177"/>
      <c r="O259" s="278"/>
      <c r="P259" s="278"/>
      <c r="Q259" s="278"/>
      <c r="R259" s="278"/>
      <c r="S259" s="278"/>
      <c r="T259" s="278"/>
    </row>
    <row r="260" spans="1:34" x14ac:dyDescent="0.25">
      <c r="H260" s="273"/>
      <c r="I260" s="273"/>
      <c r="J260" s="276"/>
      <c r="K260" s="176" t="s">
        <v>141</v>
      </c>
      <c r="L260" s="279">
        <v>1</v>
      </c>
      <c r="M260" s="279"/>
      <c r="N260" s="177">
        <v>27</v>
      </c>
      <c r="O260" s="278">
        <f>((J258*L260)*(N260/100)*$S$241)</f>
        <v>0</v>
      </c>
      <c r="P260" s="278"/>
      <c r="Q260" s="278">
        <f t="shared" ref="Q260" si="152">O260*9.2</f>
        <v>0</v>
      </c>
      <c r="R260" s="278"/>
      <c r="S260" s="278">
        <f t="shared" ref="S260" si="153">(Q260/1000)*0.249</f>
        <v>0</v>
      </c>
      <c r="T260" s="278"/>
    </row>
    <row r="262" spans="1:34" ht="16.5" thickBot="1" x14ac:dyDescent="0.3">
      <c r="E262" s="226" t="s">
        <v>128</v>
      </c>
      <c r="F262" s="138">
        <f>ROUNDUP(SUM(B250:F250),1)</f>
        <v>0</v>
      </c>
      <c r="H262" s="161"/>
      <c r="I262" s="161"/>
      <c r="J262" s="161"/>
      <c r="K262" s="161"/>
      <c r="L262" s="161"/>
      <c r="M262" s="161"/>
      <c r="N262" s="161"/>
      <c r="O262" s="161"/>
      <c r="P262" s="162"/>
      <c r="W262" s="160"/>
      <c r="AE262" s="306" t="s">
        <v>129</v>
      </c>
      <c r="AF262" s="306"/>
      <c r="AG262" s="305">
        <f>ROUNDUP(((SUM(S220:T237,S243:T260,AG220:AH237))*365),1)</f>
        <v>0</v>
      </c>
      <c r="AH262" s="305"/>
    </row>
    <row r="263" spans="1:34" ht="15.75" thickTop="1" x14ac:dyDescent="0.25"/>
    <row r="264" spans="1:34" ht="16.5" thickBot="1" x14ac:dyDescent="0.3">
      <c r="A264" s="300" t="s">
        <v>171</v>
      </c>
      <c r="B264" s="300"/>
      <c r="C264" s="300"/>
      <c r="E264" s="226" t="s">
        <v>130</v>
      </c>
      <c r="F264" s="138">
        <f>F262+AG262</f>
        <v>0</v>
      </c>
    </row>
    <row r="265" spans="1:34" ht="15.75" thickTop="1" x14ac:dyDescent="0.25"/>
    <row r="266" spans="1:34" ht="21" x14ac:dyDescent="0.25">
      <c r="A266" s="270" t="s">
        <v>245</v>
      </c>
      <c r="B266" s="270"/>
      <c r="C266" s="270"/>
      <c r="D266" s="270"/>
      <c r="E266" s="270"/>
      <c r="F266" s="270"/>
      <c r="G266" s="270"/>
      <c r="H266" s="270"/>
      <c r="I266" s="270"/>
      <c r="J266" s="270"/>
      <c r="K266" s="270"/>
      <c r="L266" s="270"/>
      <c r="M266" s="270"/>
      <c r="N266" s="270"/>
      <c r="O266" s="270"/>
      <c r="P266" s="270"/>
      <c r="Q266" s="270"/>
      <c r="R266" s="270"/>
      <c r="S266" s="270"/>
      <c r="T266" s="270"/>
      <c r="U266" s="270"/>
      <c r="V266" s="270"/>
      <c r="W266" s="270"/>
      <c r="X266" s="270"/>
      <c r="Y266" s="270"/>
      <c r="Z266" s="270"/>
      <c r="AA266" s="270"/>
      <c r="AB266" s="270"/>
      <c r="AC266" s="270"/>
      <c r="AD266" s="270"/>
      <c r="AE266" s="270"/>
      <c r="AF266" s="270"/>
      <c r="AG266" s="270"/>
      <c r="AH266" s="270"/>
    </row>
    <row r="267" spans="1:34" ht="21" x14ac:dyDescent="0.25">
      <c r="A267" s="302" t="s">
        <v>167</v>
      </c>
      <c r="B267" s="302"/>
      <c r="C267" s="302"/>
      <c r="D267" s="302"/>
      <c r="E267" s="302"/>
      <c r="F267" s="302"/>
      <c r="G267" s="302"/>
      <c r="H267" s="302"/>
      <c r="I267" s="302"/>
      <c r="J267" s="302"/>
      <c r="K267" s="302"/>
      <c r="L267" s="302"/>
      <c r="M267" s="302"/>
      <c r="N267" s="302"/>
      <c r="O267" s="302"/>
      <c r="P267" s="302"/>
      <c r="Q267" s="302"/>
      <c r="R267" s="302"/>
      <c r="S267" s="302"/>
      <c r="T267" s="302"/>
      <c r="U267" s="302"/>
      <c r="V267" s="302"/>
      <c r="W267" s="302"/>
      <c r="X267" s="302"/>
      <c r="Y267" s="302"/>
      <c r="Z267" s="302"/>
      <c r="AA267" s="302"/>
      <c r="AB267" s="302"/>
      <c r="AC267" s="302"/>
      <c r="AD267" s="302"/>
      <c r="AE267" s="302"/>
      <c r="AF267" s="302"/>
      <c r="AG267" s="302"/>
      <c r="AH267" s="302"/>
    </row>
    <row r="268" spans="1:34" ht="21" x14ac:dyDescent="0.25">
      <c r="A268" s="271" t="s">
        <v>128</v>
      </c>
      <c r="B268" s="271"/>
      <c r="C268" s="271"/>
      <c r="D268" s="271"/>
      <c r="E268" s="271"/>
      <c r="F268" s="271"/>
      <c r="G268" s="225"/>
      <c r="H268" s="272" t="s">
        <v>129</v>
      </c>
      <c r="I268" s="272"/>
      <c r="J268" s="272"/>
      <c r="K268" s="272"/>
      <c r="L268" s="272"/>
      <c r="M268" s="272"/>
      <c r="N268" s="272"/>
      <c r="O268" s="272"/>
      <c r="P268" s="272"/>
      <c r="Q268" s="272"/>
      <c r="R268" s="272"/>
      <c r="S268" s="272"/>
      <c r="T268" s="272"/>
      <c r="U268" s="272"/>
      <c r="V268" s="272"/>
      <c r="W268" s="272"/>
      <c r="X268" s="272"/>
      <c r="Y268" s="272"/>
      <c r="Z268" s="272"/>
      <c r="AA268" s="272"/>
      <c r="AB268" s="272"/>
      <c r="AC268" s="272"/>
      <c r="AD268" s="272"/>
      <c r="AE268" s="272"/>
      <c r="AF268" s="272"/>
      <c r="AG268" s="272"/>
      <c r="AH268" s="272"/>
    </row>
    <row r="269" spans="1:34" ht="21" x14ac:dyDescent="0.35">
      <c r="A269" s="225"/>
      <c r="B269" s="283" t="s">
        <v>75</v>
      </c>
      <c r="C269" s="283"/>
      <c r="D269" s="283"/>
      <c r="E269" s="283"/>
      <c r="F269" s="283"/>
      <c r="G269" s="46"/>
      <c r="H269" s="303" t="s">
        <v>168</v>
      </c>
      <c r="I269" s="304"/>
      <c r="J269" s="304"/>
      <c r="K269" s="304"/>
      <c r="L269" s="304"/>
      <c r="M269" s="304"/>
      <c r="N269" s="304"/>
      <c r="O269" s="304"/>
      <c r="P269" s="304"/>
      <c r="Q269" s="304"/>
      <c r="R269" s="304"/>
      <c r="S269" s="304"/>
      <c r="T269" s="304"/>
      <c r="U269" s="304"/>
      <c r="V269" s="304"/>
      <c r="W269" s="304"/>
      <c r="X269" s="304"/>
      <c r="Y269" s="304"/>
      <c r="Z269" s="304"/>
      <c r="AA269" s="304"/>
      <c r="AB269" s="304"/>
      <c r="AC269" s="304"/>
      <c r="AD269" s="304"/>
      <c r="AE269" s="304"/>
      <c r="AF269" s="304"/>
      <c r="AG269" s="304"/>
      <c r="AH269" s="304"/>
    </row>
    <row r="270" spans="1:34" ht="19.5" thickBot="1" x14ac:dyDescent="0.35">
      <c r="B270" s="301" t="s">
        <v>120</v>
      </c>
      <c r="C270" s="301"/>
      <c r="D270" s="301"/>
      <c r="E270" s="301"/>
      <c r="F270" s="301"/>
      <c r="H270" s="304"/>
      <c r="I270" s="304"/>
      <c r="J270" s="304"/>
      <c r="K270" s="304"/>
      <c r="L270" s="304"/>
      <c r="M270" s="304"/>
      <c r="N270" s="304"/>
      <c r="O270" s="304"/>
      <c r="P270" s="304"/>
      <c r="Q270" s="304"/>
      <c r="R270" s="304"/>
      <c r="S270" s="304"/>
      <c r="T270" s="304"/>
      <c r="U270" s="304"/>
      <c r="V270" s="304"/>
      <c r="W270" s="304"/>
      <c r="X270" s="304"/>
      <c r="Y270" s="304"/>
      <c r="Z270" s="304"/>
      <c r="AA270" s="304"/>
      <c r="AB270" s="304"/>
      <c r="AC270" s="304"/>
      <c r="AD270" s="304"/>
      <c r="AE270" s="304"/>
      <c r="AF270" s="304"/>
      <c r="AG270" s="304"/>
      <c r="AH270" s="304"/>
    </row>
    <row r="271" spans="1:34" ht="45.75" thickBot="1" x14ac:dyDescent="0.3">
      <c r="A271" s="48" t="s">
        <v>87</v>
      </c>
      <c r="B271" s="49" t="s">
        <v>72</v>
      </c>
      <c r="C271" s="50" t="s">
        <v>73</v>
      </c>
      <c r="D271" s="50" t="s">
        <v>70</v>
      </c>
      <c r="E271" s="50" t="s">
        <v>71</v>
      </c>
      <c r="F271" s="51" t="s">
        <v>59</v>
      </c>
      <c r="G271" s="23"/>
      <c r="H271" s="163" t="s">
        <v>135</v>
      </c>
      <c r="I271" s="229">
        <v>14202</v>
      </c>
      <c r="J271" s="230" t="s">
        <v>136</v>
      </c>
      <c r="K271" s="229">
        <v>732</v>
      </c>
      <c r="L271" s="288" t="s">
        <v>137</v>
      </c>
      <c r="M271" s="288"/>
      <c r="N271" s="289" t="s">
        <v>160</v>
      </c>
      <c r="O271" s="289"/>
      <c r="P271" s="289"/>
      <c r="Q271" s="290" t="s">
        <v>144</v>
      </c>
      <c r="R271" s="290"/>
      <c r="S271" s="166">
        <v>6.9</v>
      </c>
      <c r="T271" s="167" t="s">
        <v>147</v>
      </c>
      <c r="U271" s="54"/>
      <c r="V271" s="163" t="s">
        <v>135</v>
      </c>
      <c r="W271" s="229">
        <v>14222</v>
      </c>
      <c r="X271" s="230" t="s">
        <v>136</v>
      </c>
      <c r="Y271" s="229">
        <v>740</v>
      </c>
      <c r="Z271" s="288" t="s">
        <v>137</v>
      </c>
      <c r="AA271" s="288"/>
      <c r="AB271" s="289" t="s">
        <v>162</v>
      </c>
      <c r="AC271" s="289"/>
      <c r="AD271" s="289"/>
      <c r="AE271" s="290" t="s">
        <v>144</v>
      </c>
      <c r="AF271" s="290"/>
      <c r="AG271" s="166">
        <v>8.84</v>
      </c>
      <c r="AH271" s="167" t="s">
        <v>147</v>
      </c>
    </row>
    <row r="272" spans="1:34" ht="45" x14ac:dyDescent="0.25">
      <c r="A272" s="25" t="s">
        <v>83</v>
      </c>
      <c r="B272" s="37">
        <f>IF((B273+B274+B275)&gt;0,B273+B274+B275,0)</f>
        <v>0</v>
      </c>
      <c r="C272" s="231">
        <f>IF((C273+C274+C275)&gt;0,C273+C274+C275,0)</f>
        <v>0</v>
      </c>
      <c r="D272" s="231">
        <f>IF((D273+D274+D275)&gt;0,D273+D274+D275,0)</f>
        <v>0</v>
      </c>
      <c r="E272" s="231">
        <f>IF((E273+E274+E275)&gt;0,E273+E274+E275,0)</f>
        <v>0</v>
      </c>
      <c r="F272" s="39">
        <f>IF((F273+F274+F275)&gt;0,F273+F274+F275,0)</f>
        <v>0</v>
      </c>
      <c r="H272" s="280" t="s">
        <v>139</v>
      </c>
      <c r="I272" s="280"/>
      <c r="J272" s="228" t="s">
        <v>121</v>
      </c>
      <c r="K272" s="228" t="s">
        <v>140</v>
      </c>
      <c r="L272" s="280" t="s">
        <v>142</v>
      </c>
      <c r="M272" s="280"/>
      <c r="N272" s="228" t="s">
        <v>143</v>
      </c>
      <c r="O272" s="280" t="s">
        <v>145</v>
      </c>
      <c r="P272" s="280"/>
      <c r="Q272" s="280" t="s">
        <v>146</v>
      </c>
      <c r="R272" s="280"/>
      <c r="S272" s="280" t="s">
        <v>169</v>
      </c>
      <c r="T272" s="280"/>
      <c r="U272" s="182"/>
      <c r="V272" s="280" t="s">
        <v>139</v>
      </c>
      <c r="W272" s="280"/>
      <c r="X272" s="228" t="s">
        <v>121</v>
      </c>
      <c r="Y272" s="228" t="s">
        <v>140</v>
      </c>
      <c r="Z272" s="280" t="s">
        <v>142</v>
      </c>
      <c r="AA272" s="280"/>
      <c r="AB272" s="228" t="s">
        <v>143</v>
      </c>
      <c r="AC272" s="280" t="s">
        <v>145</v>
      </c>
      <c r="AD272" s="280"/>
      <c r="AE272" s="280" t="s">
        <v>146</v>
      </c>
      <c r="AF272" s="280"/>
      <c r="AG272" s="280" t="s">
        <v>169</v>
      </c>
      <c r="AH272" s="280"/>
    </row>
    <row r="273" spans="1:34" x14ac:dyDescent="0.25">
      <c r="A273" s="26" t="s">
        <v>78</v>
      </c>
      <c r="B273" s="124"/>
      <c r="C273" s="116"/>
      <c r="D273" s="116"/>
      <c r="E273" s="116"/>
      <c r="F273" s="117"/>
      <c r="H273" s="281" t="s">
        <v>138</v>
      </c>
      <c r="I273" s="281"/>
      <c r="J273" s="274"/>
      <c r="K273" s="176" t="s">
        <v>78</v>
      </c>
      <c r="L273" s="279">
        <v>1</v>
      </c>
      <c r="M273" s="279"/>
      <c r="N273" s="177">
        <v>5</v>
      </c>
      <c r="O273" s="278">
        <f>((J273*L273)*(N273/100)*$S$271)</f>
        <v>0</v>
      </c>
      <c r="P273" s="278"/>
      <c r="Q273" s="278">
        <f>O273*9.2</f>
        <v>0</v>
      </c>
      <c r="R273" s="278"/>
      <c r="S273" s="278">
        <f>(Q273/1000)*0.249</f>
        <v>0</v>
      </c>
      <c r="T273" s="278"/>
      <c r="U273" s="183"/>
      <c r="V273" s="281" t="s">
        <v>138</v>
      </c>
      <c r="W273" s="281"/>
      <c r="X273" s="274"/>
      <c r="Y273" s="176" t="s">
        <v>78</v>
      </c>
      <c r="Z273" s="279">
        <v>1</v>
      </c>
      <c r="AA273" s="279"/>
      <c r="AB273" s="177">
        <v>5</v>
      </c>
      <c r="AC273" s="278">
        <f>((X273*Z273)*(AB273/100)*$AG$271)</f>
        <v>0</v>
      </c>
      <c r="AD273" s="278"/>
      <c r="AE273" s="278">
        <f>AC273*9.2</f>
        <v>0</v>
      </c>
      <c r="AF273" s="278"/>
      <c r="AG273" s="278">
        <f>(AE273/1000)*0.249</f>
        <v>0</v>
      </c>
      <c r="AH273" s="278"/>
    </row>
    <row r="274" spans="1:34" x14ac:dyDescent="0.25">
      <c r="A274" s="26" t="s">
        <v>62</v>
      </c>
      <c r="B274" s="124"/>
      <c r="C274" s="116"/>
      <c r="D274" s="116"/>
      <c r="E274" s="116"/>
      <c r="F274" s="117"/>
      <c r="H274" s="281"/>
      <c r="I274" s="281"/>
      <c r="J274" s="275"/>
      <c r="K274" s="176" t="s">
        <v>62</v>
      </c>
      <c r="L274" s="277" t="s">
        <v>117</v>
      </c>
      <c r="M274" s="277"/>
      <c r="N274" s="178"/>
      <c r="O274" s="282"/>
      <c r="P274" s="282"/>
      <c r="Q274" s="282"/>
      <c r="R274" s="282"/>
      <c r="S274" s="282"/>
      <c r="T274" s="282"/>
      <c r="U274" s="183"/>
      <c r="V274" s="281"/>
      <c r="W274" s="281"/>
      <c r="X274" s="275"/>
      <c r="Y274" s="176" t="s">
        <v>62</v>
      </c>
      <c r="Z274" s="277" t="s">
        <v>117</v>
      </c>
      <c r="AA274" s="277"/>
      <c r="AB274" s="178"/>
      <c r="AC274" s="282"/>
      <c r="AD274" s="282"/>
      <c r="AE274" s="282"/>
      <c r="AF274" s="282"/>
      <c r="AG274" s="282"/>
      <c r="AH274" s="282"/>
    </row>
    <row r="275" spans="1:34" ht="15.75" thickBot="1" x14ac:dyDescent="0.3">
      <c r="A275" s="27" t="s">
        <v>79</v>
      </c>
      <c r="B275" s="125"/>
      <c r="C275" s="119"/>
      <c r="D275" s="119"/>
      <c r="E275" s="119"/>
      <c r="F275" s="120"/>
      <c r="H275" s="281"/>
      <c r="I275" s="281"/>
      <c r="J275" s="276"/>
      <c r="K275" s="176" t="s">
        <v>141</v>
      </c>
      <c r="L275" s="277" t="s">
        <v>117</v>
      </c>
      <c r="M275" s="277"/>
      <c r="N275" s="178"/>
      <c r="O275" s="282"/>
      <c r="P275" s="282"/>
      <c r="Q275" s="282"/>
      <c r="R275" s="282"/>
      <c r="S275" s="282"/>
      <c r="T275" s="282"/>
      <c r="U275" s="183"/>
      <c r="V275" s="281"/>
      <c r="W275" s="281"/>
      <c r="X275" s="276"/>
      <c r="Y275" s="176" t="s">
        <v>141</v>
      </c>
      <c r="Z275" s="277" t="s">
        <v>117</v>
      </c>
      <c r="AA275" s="277"/>
      <c r="AB275" s="178"/>
      <c r="AC275" s="282"/>
      <c r="AD275" s="282"/>
      <c r="AE275" s="282"/>
      <c r="AF275" s="282"/>
      <c r="AG275" s="282"/>
      <c r="AH275" s="282"/>
    </row>
    <row r="276" spans="1:34" x14ac:dyDescent="0.25">
      <c r="A276" s="25" t="s">
        <v>80</v>
      </c>
      <c r="B276" s="286" t="s">
        <v>81</v>
      </c>
      <c r="C276" s="286"/>
      <c r="D276" s="286"/>
      <c r="E276" s="287"/>
      <c r="F276" s="24" t="s">
        <v>82</v>
      </c>
      <c r="H276" s="273" t="s">
        <v>148</v>
      </c>
      <c r="I276" s="273"/>
      <c r="J276" s="274"/>
      <c r="K276" s="176" t="s">
        <v>78</v>
      </c>
      <c r="L276" s="279">
        <v>0.42399999999999999</v>
      </c>
      <c r="M276" s="279"/>
      <c r="N276" s="177">
        <v>7.4</v>
      </c>
      <c r="O276" s="278">
        <f>((J276*L276)*(N276/100)*$S$271)</f>
        <v>0</v>
      </c>
      <c r="P276" s="278"/>
      <c r="Q276" s="278">
        <f t="shared" ref="Q276:Q281" si="154">O276*9.2</f>
        <v>0</v>
      </c>
      <c r="R276" s="278"/>
      <c r="S276" s="278">
        <f t="shared" ref="S276:S281" si="155">(Q276/1000)*0.249</f>
        <v>0</v>
      </c>
      <c r="T276" s="278"/>
      <c r="V276" s="273" t="s">
        <v>148</v>
      </c>
      <c r="W276" s="273"/>
      <c r="X276" s="274"/>
      <c r="Y276" s="176" t="s">
        <v>78</v>
      </c>
      <c r="Z276" s="279">
        <v>0.42399999999999999</v>
      </c>
      <c r="AA276" s="279"/>
      <c r="AB276" s="177">
        <v>7.4</v>
      </c>
      <c r="AC276" s="278">
        <f>((X276*Z276)*(AB276/100)*$AG$271)</f>
        <v>0</v>
      </c>
      <c r="AD276" s="278"/>
      <c r="AE276" s="278">
        <f t="shared" ref="AE276:AE281" si="156">AC276*9.2</f>
        <v>0</v>
      </c>
      <c r="AF276" s="278"/>
      <c r="AG276" s="278">
        <f t="shared" ref="AG276:AG281" si="157">(AE276/1000)*0.249</f>
        <v>0</v>
      </c>
      <c r="AH276" s="278"/>
    </row>
    <row r="277" spans="1:34" x14ac:dyDescent="0.25">
      <c r="A277" s="26" t="s">
        <v>78</v>
      </c>
      <c r="B277" s="115"/>
      <c r="C277" s="116"/>
      <c r="D277" s="116"/>
      <c r="E277" s="116"/>
      <c r="F277" s="117"/>
      <c r="H277" s="273"/>
      <c r="I277" s="273"/>
      <c r="J277" s="275"/>
      <c r="K277" s="176" t="s">
        <v>62</v>
      </c>
      <c r="L277" s="279">
        <v>0.26</v>
      </c>
      <c r="M277" s="279"/>
      <c r="N277" s="177">
        <v>9.6999999999999993</v>
      </c>
      <c r="O277" s="278">
        <f>((J276*L277)*(N277/100)*$S$6)</f>
        <v>0</v>
      </c>
      <c r="P277" s="278"/>
      <c r="Q277" s="278">
        <f t="shared" si="154"/>
        <v>0</v>
      </c>
      <c r="R277" s="278"/>
      <c r="S277" s="278">
        <f t="shared" si="155"/>
        <v>0</v>
      </c>
      <c r="T277" s="278"/>
      <c r="V277" s="273"/>
      <c r="W277" s="273"/>
      <c r="X277" s="275"/>
      <c r="Y277" s="176" t="s">
        <v>62</v>
      </c>
      <c r="Z277" s="279">
        <v>0.26</v>
      </c>
      <c r="AA277" s="279"/>
      <c r="AB277" s="177">
        <v>9.6999999999999993</v>
      </c>
      <c r="AC277" s="278">
        <f>((X276*Z277)*(AB277/100)*$AG$271)</f>
        <v>0</v>
      </c>
      <c r="AD277" s="278"/>
      <c r="AE277" s="278">
        <f t="shared" si="156"/>
        <v>0</v>
      </c>
      <c r="AF277" s="278"/>
      <c r="AG277" s="278">
        <f t="shared" si="157"/>
        <v>0</v>
      </c>
      <c r="AH277" s="278"/>
    </row>
    <row r="278" spans="1:34" x14ac:dyDescent="0.25">
      <c r="A278" s="26" t="s">
        <v>62</v>
      </c>
      <c r="B278" s="115"/>
      <c r="C278" s="116"/>
      <c r="D278" s="116"/>
      <c r="E278" s="116"/>
      <c r="F278" s="117"/>
      <c r="H278" s="273"/>
      <c r="I278" s="273"/>
      <c r="J278" s="276"/>
      <c r="K278" s="176" t="s">
        <v>141</v>
      </c>
      <c r="L278" s="279">
        <v>0.316</v>
      </c>
      <c r="M278" s="279"/>
      <c r="N278" s="177">
        <v>6.8</v>
      </c>
      <c r="O278" s="278">
        <f>((J276*L278)*(N278/100)*$S$271)</f>
        <v>0</v>
      </c>
      <c r="P278" s="278"/>
      <c r="Q278" s="278">
        <f t="shared" si="154"/>
        <v>0</v>
      </c>
      <c r="R278" s="278"/>
      <c r="S278" s="278">
        <f t="shared" si="155"/>
        <v>0</v>
      </c>
      <c r="T278" s="278"/>
      <c r="V278" s="273"/>
      <c r="W278" s="273"/>
      <c r="X278" s="276"/>
      <c r="Y278" s="176" t="s">
        <v>141</v>
      </c>
      <c r="Z278" s="279">
        <v>0.316</v>
      </c>
      <c r="AA278" s="279"/>
      <c r="AB278" s="177">
        <v>6.8</v>
      </c>
      <c r="AC278" s="278">
        <f>((X276*Z278)*(AB278/100)*$AG$271)</f>
        <v>0</v>
      </c>
      <c r="AD278" s="278"/>
      <c r="AE278" s="278">
        <f t="shared" si="156"/>
        <v>0</v>
      </c>
      <c r="AF278" s="278"/>
      <c r="AG278" s="278">
        <f t="shared" si="157"/>
        <v>0</v>
      </c>
      <c r="AH278" s="278"/>
    </row>
    <row r="279" spans="1:34" ht="15.75" thickBot="1" x14ac:dyDescent="0.3">
      <c r="A279" s="27" t="s">
        <v>79</v>
      </c>
      <c r="B279" s="118"/>
      <c r="C279" s="119"/>
      <c r="D279" s="119"/>
      <c r="E279" s="119"/>
      <c r="F279" s="120"/>
      <c r="H279" s="273" t="s">
        <v>149</v>
      </c>
      <c r="I279" s="273"/>
      <c r="J279" s="274"/>
      <c r="K279" s="176" t="s">
        <v>78</v>
      </c>
      <c r="L279" s="279">
        <v>0.05</v>
      </c>
      <c r="M279" s="279"/>
      <c r="N279" s="177">
        <v>13.4</v>
      </c>
      <c r="O279" s="278">
        <f>((J279*L279)*(N279/100)*$S$271)</f>
        <v>0</v>
      </c>
      <c r="P279" s="278"/>
      <c r="Q279" s="278">
        <f t="shared" si="154"/>
        <v>0</v>
      </c>
      <c r="R279" s="278"/>
      <c r="S279" s="278">
        <f t="shared" si="155"/>
        <v>0</v>
      </c>
      <c r="T279" s="278"/>
      <c r="V279" s="273" t="s">
        <v>149</v>
      </c>
      <c r="W279" s="273"/>
      <c r="X279" s="274"/>
      <c r="Y279" s="176" t="s">
        <v>78</v>
      </c>
      <c r="Z279" s="279">
        <v>0.05</v>
      </c>
      <c r="AA279" s="279"/>
      <c r="AB279" s="177">
        <v>13.4</v>
      </c>
      <c r="AC279" s="278">
        <f>((X279*Z279)*(AB279/100)*$AG$271)</f>
        <v>0</v>
      </c>
      <c r="AD279" s="278"/>
      <c r="AE279" s="278">
        <f t="shared" si="156"/>
        <v>0</v>
      </c>
      <c r="AF279" s="278"/>
      <c r="AG279" s="278">
        <f t="shared" si="157"/>
        <v>0</v>
      </c>
      <c r="AH279" s="278"/>
    </row>
    <row r="280" spans="1:34" ht="30" x14ac:dyDescent="0.25">
      <c r="A280" s="25" t="s">
        <v>74</v>
      </c>
      <c r="B280" s="135" t="str">
        <f>IF((B281+B282+B283)&gt;0,(B281+B282+B283)/(IF(B281&gt;0,1,0)+IF(B282&gt;0,1,0)+IF(B283&gt;0,1,0)),"")</f>
        <v/>
      </c>
      <c r="C280" s="136" t="str">
        <f t="shared" ref="C280:F280" si="158">IF((C281+C282+C283)&gt;0,(C281+C282+C283)/(IF(C281&gt;0,1,0)+IF(C282&gt;0,1,0)+IF(C283&gt;0,1,0)),"")</f>
        <v/>
      </c>
      <c r="D280" s="136" t="str">
        <f t="shared" si="158"/>
        <v/>
      </c>
      <c r="E280" s="136" t="str">
        <f t="shared" si="158"/>
        <v/>
      </c>
      <c r="F280" s="137" t="str">
        <f t="shared" si="158"/>
        <v/>
      </c>
      <c r="H280" s="273"/>
      <c r="I280" s="273"/>
      <c r="J280" s="275"/>
      <c r="K280" s="176" t="s">
        <v>62</v>
      </c>
      <c r="L280" s="279">
        <v>0.05</v>
      </c>
      <c r="M280" s="279"/>
      <c r="N280" s="177">
        <v>15.7</v>
      </c>
      <c r="O280" s="278">
        <f>((J279*L280)*(N280/100)*$S$6)</f>
        <v>0</v>
      </c>
      <c r="P280" s="278"/>
      <c r="Q280" s="278">
        <f t="shared" si="154"/>
        <v>0</v>
      </c>
      <c r="R280" s="278"/>
      <c r="S280" s="278">
        <f t="shared" si="155"/>
        <v>0</v>
      </c>
      <c r="T280" s="278"/>
      <c r="V280" s="273"/>
      <c r="W280" s="273"/>
      <c r="X280" s="275"/>
      <c r="Y280" s="176" t="s">
        <v>62</v>
      </c>
      <c r="Z280" s="279">
        <v>0.05</v>
      </c>
      <c r="AA280" s="279"/>
      <c r="AB280" s="177">
        <v>15.7</v>
      </c>
      <c r="AC280" s="278">
        <f>((X279*Z280)*(AB280/100)*$AG$271)</f>
        <v>0</v>
      </c>
      <c r="AD280" s="278"/>
      <c r="AE280" s="278">
        <f t="shared" si="156"/>
        <v>0</v>
      </c>
      <c r="AF280" s="278"/>
      <c r="AG280" s="278">
        <f t="shared" si="157"/>
        <v>0</v>
      </c>
      <c r="AH280" s="278"/>
    </row>
    <row r="281" spans="1:34" x14ac:dyDescent="0.25">
      <c r="A281" s="26" t="s">
        <v>78</v>
      </c>
      <c r="B281" s="126"/>
      <c r="C281" s="127"/>
      <c r="D281" s="127"/>
      <c r="E281" s="127"/>
      <c r="F281" s="128"/>
      <c r="H281" s="273"/>
      <c r="I281" s="273"/>
      <c r="J281" s="276"/>
      <c r="K281" s="176" t="s">
        <v>141</v>
      </c>
      <c r="L281" s="279">
        <v>0.9</v>
      </c>
      <c r="M281" s="279"/>
      <c r="N281" s="177">
        <v>11</v>
      </c>
      <c r="O281" s="278">
        <f>((J279*L281)*(N281/100)*$S$271)</f>
        <v>0</v>
      </c>
      <c r="P281" s="278"/>
      <c r="Q281" s="278">
        <f t="shared" si="154"/>
        <v>0</v>
      </c>
      <c r="R281" s="278"/>
      <c r="S281" s="278">
        <f t="shared" si="155"/>
        <v>0</v>
      </c>
      <c r="T281" s="278"/>
      <c r="V281" s="273"/>
      <c r="W281" s="273"/>
      <c r="X281" s="276"/>
      <c r="Y281" s="176" t="s">
        <v>141</v>
      </c>
      <c r="Z281" s="279">
        <v>0.9</v>
      </c>
      <c r="AA281" s="279"/>
      <c r="AB281" s="177">
        <v>11</v>
      </c>
      <c r="AC281" s="278">
        <f>((X279*Z281)*(AB281/100)*$AG$271)</f>
        <v>0</v>
      </c>
      <c r="AD281" s="278"/>
      <c r="AE281" s="278">
        <f t="shared" si="156"/>
        <v>0</v>
      </c>
      <c r="AF281" s="278"/>
      <c r="AG281" s="278">
        <f t="shared" si="157"/>
        <v>0</v>
      </c>
      <c r="AH281" s="278"/>
    </row>
    <row r="282" spans="1:34" x14ac:dyDescent="0.25">
      <c r="A282" s="26" t="s">
        <v>62</v>
      </c>
      <c r="B282" s="126"/>
      <c r="C282" s="127"/>
      <c r="D282" s="127"/>
      <c r="E282" s="127"/>
      <c r="F282" s="128"/>
      <c r="H282" s="273" t="s">
        <v>150</v>
      </c>
      <c r="I282" s="273"/>
      <c r="J282" s="274"/>
      <c r="K282" s="176" t="s">
        <v>78</v>
      </c>
      <c r="L282" s="277" t="s">
        <v>117</v>
      </c>
      <c r="M282" s="277"/>
      <c r="N282" s="177"/>
      <c r="O282" s="278"/>
      <c r="P282" s="278"/>
      <c r="Q282" s="278"/>
      <c r="R282" s="278"/>
      <c r="S282" s="278"/>
      <c r="T282" s="278"/>
      <c r="V282" s="273" t="s">
        <v>150</v>
      </c>
      <c r="W282" s="273"/>
      <c r="X282" s="274"/>
      <c r="Y282" s="176" t="s">
        <v>78</v>
      </c>
      <c r="Z282" s="277" t="s">
        <v>117</v>
      </c>
      <c r="AA282" s="277"/>
      <c r="AB282" s="177"/>
      <c r="AC282" s="278"/>
      <c r="AD282" s="278"/>
      <c r="AE282" s="278"/>
      <c r="AF282" s="278"/>
      <c r="AG282" s="278"/>
      <c r="AH282" s="278"/>
    </row>
    <row r="283" spans="1:34" ht="15.75" thickBot="1" x14ac:dyDescent="0.3">
      <c r="A283" s="27" t="s">
        <v>79</v>
      </c>
      <c r="B283" s="129"/>
      <c r="C283" s="130"/>
      <c r="D283" s="130"/>
      <c r="E283" s="130"/>
      <c r="F283" s="131"/>
      <c r="H283" s="273"/>
      <c r="I283" s="273"/>
      <c r="J283" s="275"/>
      <c r="K283" s="176" t="s">
        <v>62</v>
      </c>
      <c r="L283" s="277" t="s">
        <v>117</v>
      </c>
      <c r="M283" s="277"/>
      <c r="N283" s="177"/>
      <c r="O283" s="278"/>
      <c r="P283" s="278"/>
      <c r="Q283" s="278"/>
      <c r="R283" s="278"/>
      <c r="S283" s="278"/>
      <c r="T283" s="278"/>
      <c r="V283" s="273"/>
      <c r="W283" s="273"/>
      <c r="X283" s="275"/>
      <c r="Y283" s="176" t="s">
        <v>62</v>
      </c>
      <c r="Z283" s="277" t="s">
        <v>117</v>
      </c>
      <c r="AA283" s="277"/>
      <c r="AB283" s="177"/>
      <c r="AC283" s="278"/>
      <c r="AD283" s="278"/>
      <c r="AE283" s="278"/>
      <c r="AF283" s="278"/>
      <c r="AG283" s="278"/>
      <c r="AH283" s="278"/>
    </row>
    <row r="284" spans="1:34" x14ac:dyDescent="0.25">
      <c r="A284" s="28" t="s">
        <v>76</v>
      </c>
      <c r="B284" s="284" t="s">
        <v>92</v>
      </c>
      <c r="C284" s="285"/>
      <c r="D284" s="285"/>
      <c r="E284" s="285"/>
      <c r="F284" s="29" t="s">
        <v>77</v>
      </c>
      <c r="H284" s="273"/>
      <c r="I284" s="273"/>
      <c r="J284" s="276"/>
      <c r="K284" s="176" t="s">
        <v>141</v>
      </c>
      <c r="L284" s="279">
        <v>1</v>
      </c>
      <c r="M284" s="279"/>
      <c r="N284" s="177">
        <v>29</v>
      </c>
      <c r="O284" s="278">
        <f>((J282*L284)*(N284/100)*$S$271)</f>
        <v>0</v>
      </c>
      <c r="P284" s="278"/>
      <c r="Q284" s="278">
        <f t="shared" ref="Q284" si="159">O284*9.2</f>
        <v>0</v>
      </c>
      <c r="R284" s="278"/>
      <c r="S284" s="278">
        <f t="shared" ref="S284" si="160">(Q284/1000)*0.249</f>
        <v>0</v>
      </c>
      <c r="T284" s="278"/>
      <c r="V284" s="273"/>
      <c r="W284" s="273"/>
      <c r="X284" s="276"/>
      <c r="Y284" s="176" t="s">
        <v>141</v>
      </c>
      <c r="Z284" s="279">
        <v>1</v>
      </c>
      <c r="AA284" s="279"/>
      <c r="AB284" s="177">
        <v>29</v>
      </c>
      <c r="AC284" s="278">
        <f>((X282*Z284)*(AB284/100)*$AG$271)</f>
        <v>0</v>
      </c>
      <c r="AD284" s="278"/>
      <c r="AE284" s="278">
        <f t="shared" ref="AE284" si="161">AC284*9.2</f>
        <v>0</v>
      </c>
      <c r="AF284" s="278"/>
      <c r="AG284" s="278">
        <f t="shared" ref="AG284" si="162">(AE284/1000)*0.249</f>
        <v>0</v>
      </c>
      <c r="AH284" s="278"/>
    </row>
    <row r="285" spans="1:34" x14ac:dyDescent="0.25">
      <c r="A285" s="26" t="s">
        <v>78</v>
      </c>
      <c r="B285" s="122"/>
      <c r="C285" s="127"/>
      <c r="D285" s="127"/>
      <c r="E285" s="127"/>
      <c r="F285" s="128"/>
      <c r="H285" s="273" t="s">
        <v>151</v>
      </c>
      <c r="I285" s="273"/>
      <c r="J285" s="274"/>
      <c r="K285" s="176" t="s">
        <v>78</v>
      </c>
      <c r="L285" s="277" t="s">
        <v>117</v>
      </c>
      <c r="M285" s="277"/>
      <c r="N285" s="177"/>
      <c r="O285" s="278"/>
      <c r="P285" s="278"/>
      <c r="Q285" s="278"/>
      <c r="R285" s="278"/>
      <c r="S285" s="278"/>
      <c r="T285" s="278"/>
      <c r="V285" s="273" t="s">
        <v>151</v>
      </c>
      <c r="W285" s="273"/>
      <c r="X285" s="274"/>
      <c r="Y285" s="176" t="s">
        <v>78</v>
      </c>
      <c r="Z285" s="277" t="s">
        <v>117</v>
      </c>
      <c r="AA285" s="277"/>
      <c r="AB285" s="177"/>
      <c r="AC285" s="278"/>
      <c r="AD285" s="278"/>
      <c r="AE285" s="278"/>
      <c r="AF285" s="278"/>
      <c r="AG285" s="278"/>
      <c r="AH285" s="278"/>
    </row>
    <row r="286" spans="1:34" x14ac:dyDescent="0.25">
      <c r="A286" s="26" t="s">
        <v>62</v>
      </c>
      <c r="B286" s="122"/>
      <c r="C286" s="127"/>
      <c r="D286" s="127"/>
      <c r="E286" s="127"/>
      <c r="F286" s="128"/>
      <c r="H286" s="273"/>
      <c r="I286" s="273"/>
      <c r="J286" s="275"/>
      <c r="K286" s="176" t="s">
        <v>62</v>
      </c>
      <c r="L286" s="277" t="s">
        <v>117</v>
      </c>
      <c r="M286" s="277"/>
      <c r="N286" s="177"/>
      <c r="O286" s="278"/>
      <c r="P286" s="278"/>
      <c r="Q286" s="278"/>
      <c r="R286" s="278"/>
      <c r="S286" s="278"/>
      <c r="T286" s="278"/>
      <c r="V286" s="273"/>
      <c r="W286" s="273"/>
      <c r="X286" s="275"/>
      <c r="Y286" s="176" t="s">
        <v>62</v>
      </c>
      <c r="Z286" s="277" t="s">
        <v>117</v>
      </c>
      <c r="AA286" s="277"/>
      <c r="AB286" s="177"/>
      <c r="AC286" s="278"/>
      <c r="AD286" s="278"/>
      <c r="AE286" s="278"/>
      <c r="AF286" s="278"/>
      <c r="AG286" s="278"/>
      <c r="AH286" s="278"/>
    </row>
    <row r="287" spans="1:34" ht="15.75" thickBot="1" x14ac:dyDescent="0.3">
      <c r="A287" s="30" t="s">
        <v>79</v>
      </c>
      <c r="B287" s="132"/>
      <c r="C287" s="133"/>
      <c r="D287" s="133"/>
      <c r="E287" s="133"/>
      <c r="F287" s="134"/>
      <c r="H287" s="273"/>
      <c r="I287" s="273"/>
      <c r="J287" s="276"/>
      <c r="K287" s="176" t="s">
        <v>141</v>
      </c>
      <c r="L287" s="279">
        <v>1</v>
      </c>
      <c r="M287" s="279"/>
      <c r="N287" s="177">
        <v>26</v>
      </c>
      <c r="O287" s="278">
        <f>((J285*L287)*(N287/100)*$S$271)</f>
        <v>0</v>
      </c>
      <c r="P287" s="278"/>
      <c r="Q287" s="278">
        <f t="shared" ref="Q287" si="163">O287*9.2</f>
        <v>0</v>
      </c>
      <c r="R287" s="278"/>
      <c r="S287" s="278">
        <f t="shared" ref="S287" si="164">(Q287/1000)*0.249</f>
        <v>0</v>
      </c>
      <c r="T287" s="278"/>
      <c r="V287" s="273"/>
      <c r="W287" s="273"/>
      <c r="X287" s="276"/>
      <c r="Y287" s="176" t="s">
        <v>141</v>
      </c>
      <c r="Z287" s="279">
        <v>1</v>
      </c>
      <c r="AA287" s="279"/>
      <c r="AB287" s="177">
        <v>26</v>
      </c>
      <c r="AC287" s="278">
        <f>((X285*Z287)*(AB287/100)*$AG$271)</f>
        <v>0</v>
      </c>
      <c r="AD287" s="278"/>
      <c r="AE287" s="278">
        <f t="shared" ref="AE287" si="165">AC287*9.2</f>
        <v>0</v>
      </c>
      <c r="AF287" s="278"/>
      <c r="AG287" s="278">
        <f t="shared" ref="AG287" si="166">(AE287/1000)*0.249</f>
        <v>0</v>
      </c>
      <c r="AH287" s="278"/>
    </row>
    <row r="288" spans="1:34" ht="30.75" thickBot="1" x14ac:dyDescent="0.3">
      <c r="A288" s="36" t="s">
        <v>84</v>
      </c>
      <c r="B288" s="35" t="str">
        <f>IF((B273+B274+B275)&gt;0,(B272/(B272+C272+D272+E272+F272)),"")</f>
        <v/>
      </c>
      <c r="C288" s="31" t="str">
        <f>IF((C273+C274+C275)&gt;0,(C272/(B272+C272+D272+E272+F272)),"")</f>
        <v/>
      </c>
      <c r="D288" s="31" t="str">
        <f>IF((D273+D274+D275)&gt;0,(D272/(B272+C272+D272+E272+F272)),"")</f>
        <v/>
      </c>
      <c r="E288" s="31" t="str">
        <f>IF((E273+E274+E275)&gt;0,(E272/(B272+C272+D272+E272+F272)),"")</f>
        <v/>
      </c>
      <c r="F288" s="32" t="str">
        <f>IF((F273+F274+F275)&gt;0,(F272/(B272+C272+D272+E272+F272)),"")</f>
        <v/>
      </c>
      <c r="H288" s="273" t="s">
        <v>152</v>
      </c>
      <c r="I288" s="273"/>
      <c r="J288" s="274"/>
      <c r="K288" s="176" t="s">
        <v>78</v>
      </c>
      <c r="L288" s="277" t="s">
        <v>117</v>
      </c>
      <c r="M288" s="277"/>
      <c r="N288" s="177"/>
      <c r="O288" s="278"/>
      <c r="P288" s="278"/>
      <c r="Q288" s="278"/>
      <c r="R288" s="278"/>
      <c r="S288" s="278"/>
      <c r="T288" s="278"/>
      <c r="V288" s="273" t="s">
        <v>152</v>
      </c>
      <c r="W288" s="273"/>
      <c r="X288" s="274"/>
      <c r="Y288" s="176" t="s">
        <v>78</v>
      </c>
      <c r="Z288" s="277" t="s">
        <v>117</v>
      </c>
      <c r="AA288" s="277"/>
      <c r="AB288" s="177"/>
      <c r="AC288" s="278"/>
      <c r="AD288" s="278"/>
      <c r="AE288" s="278"/>
      <c r="AF288" s="278"/>
      <c r="AG288" s="278"/>
      <c r="AH288" s="278"/>
    </row>
    <row r="289" spans="1:34" ht="30.75" thickBot="1" x14ac:dyDescent="0.3">
      <c r="A289" s="41" t="s">
        <v>86</v>
      </c>
      <c r="B289" s="291" t="s">
        <v>85</v>
      </c>
      <c r="C289" s="292"/>
      <c r="D289" s="292"/>
      <c r="E289" s="292"/>
      <c r="F289" s="293"/>
      <c r="H289" s="273"/>
      <c r="I289" s="273"/>
      <c r="J289" s="275"/>
      <c r="K289" s="176" t="s">
        <v>62</v>
      </c>
      <c r="L289" s="277" t="s">
        <v>117</v>
      </c>
      <c r="M289" s="277"/>
      <c r="N289" s="177"/>
      <c r="O289" s="278"/>
      <c r="P289" s="278"/>
      <c r="Q289" s="278"/>
      <c r="R289" s="278"/>
      <c r="S289" s="278"/>
      <c r="T289" s="278"/>
      <c r="V289" s="273"/>
      <c r="W289" s="273"/>
      <c r="X289" s="275"/>
      <c r="Y289" s="176" t="s">
        <v>62</v>
      </c>
      <c r="Z289" s="277" t="s">
        <v>117</v>
      </c>
      <c r="AA289" s="277"/>
      <c r="AB289" s="177"/>
      <c r="AC289" s="278"/>
      <c r="AD289" s="278"/>
      <c r="AE289" s="278"/>
      <c r="AF289" s="278"/>
      <c r="AG289" s="278"/>
      <c r="AH289" s="278"/>
    </row>
    <row r="290" spans="1:34" x14ac:dyDescent="0.25">
      <c r="A290" s="40" t="s">
        <v>78</v>
      </c>
      <c r="B290" s="88" t="str">
        <f>IF(B273&gt;0,B273/B272,"")</f>
        <v/>
      </c>
      <c r="C290" s="89" t="str">
        <f>IF(C273&gt;0,C273/C272,"")</f>
        <v/>
      </c>
      <c r="D290" s="89" t="str">
        <f t="shared" ref="D290:E290" si="167">IF(D273&gt;0,D273/D272,"")</f>
        <v/>
      </c>
      <c r="E290" s="89" t="str">
        <f t="shared" si="167"/>
        <v/>
      </c>
      <c r="F290" s="90" t="str">
        <f>IF(F273&gt;0,F273/F272,"")</f>
        <v/>
      </c>
      <c r="H290" s="273"/>
      <c r="I290" s="273"/>
      <c r="J290" s="276"/>
      <c r="K290" s="176" t="s">
        <v>141</v>
      </c>
      <c r="L290" s="279">
        <v>1</v>
      </c>
      <c r="M290" s="279"/>
      <c r="N290" s="177">
        <v>27</v>
      </c>
      <c r="O290" s="278">
        <f>((J288*L290)*(N290/100)*$S$271)</f>
        <v>0</v>
      </c>
      <c r="P290" s="278"/>
      <c r="Q290" s="278">
        <f t="shared" ref="Q290" si="168">O290*9.2</f>
        <v>0</v>
      </c>
      <c r="R290" s="278"/>
      <c r="S290" s="278">
        <f t="shared" ref="S290" si="169">(Q290/1000)*0.249</f>
        <v>0</v>
      </c>
      <c r="T290" s="278"/>
      <c r="V290" s="273"/>
      <c r="W290" s="273"/>
      <c r="X290" s="276"/>
      <c r="Y290" s="176" t="s">
        <v>141</v>
      </c>
      <c r="Z290" s="279">
        <v>1</v>
      </c>
      <c r="AA290" s="279"/>
      <c r="AB290" s="177">
        <v>27</v>
      </c>
      <c r="AC290" s="278">
        <f>((X288*Z290)*(AB290/100)*$AG$271)</f>
        <v>0</v>
      </c>
      <c r="AD290" s="278"/>
      <c r="AE290" s="278">
        <f t="shared" ref="AE290" si="170">AC290*9.2</f>
        <v>0</v>
      </c>
      <c r="AF290" s="278"/>
      <c r="AG290" s="278">
        <f t="shared" ref="AG290" si="171">(AE290/1000)*0.249</f>
        <v>0</v>
      </c>
      <c r="AH290" s="278"/>
    </row>
    <row r="291" spans="1:34" x14ac:dyDescent="0.25">
      <c r="A291" s="33" t="s">
        <v>62</v>
      </c>
      <c r="B291" s="91" t="str">
        <f>IF(B274&gt;0,B274/B272,"")</f>
        <v/>
      </c>
      <c r="C291" s="227" t="str">
        <f>IF(C274&gt;0,C274/C272,"")</f>
        <v/>
      </c>
      <c r="D291" s="227" t="str">
        <f>IF(D274&gt;0,D274/D272,"")</f>
        <v/>
      </c>
      <c r="E291" s="227" t="str">
        <f>IF(E274&gt;0,E274/E272,"")</f>
        <v/>
      </c>
      <c r="F291" s="93" t="str">
        <f>IF(F274&gt;0,F274/F272,"")</f>
        <v/>
      </c>
    </row>
    <row r="292" spans="1:34" ht="15.75" thickBot="1" x14ac:dyDescent="0.3">
      <c r="A292" s="34" t="s">
        <v>79</v>
      </c>
      <c r="B292" s="94" t="str">
        <f>IF(B275&gt;0,B275/B272,"")</f>
        <v/>
      </c>
      <c r="C292" s="95" t="str">
        <f>IF(C275&gt;0,C275/C272,"")</f>
        <v/>
      </c>
      <c r="D292" s="95" t="str">
        <f>IF(D275&gt;0,D275/D272,"")</f>
        <v/>
      </c>
      <c r="E292" s="95" t="str">
        <f>IF(E275&gt;0,E275/E272,"")</f>
        <v/>
      </c>
      <c r="F292" s="96" t="str">
        <f>IF(F275&gt;0,F275/F272,"")</f>
        <v/>
      </c>
    </row>
    <row r="293" spans="1:34" ht="15.75" thickBot="1" x14ac:dyDescent="0.3">
      <c r="A293" s="76"/>
      <c r="B293" s="77"/>
      <c r="C293" s="77"/>
      <c r="D293" s="77"/>
      <c r="E293" s="77"/>
      <c r="F293" s="77"/>
    </row>
    <row r="294" spans="1:34" ht="30.75" thickBot="1" x14ac:dyDescent="0.3">
      <c r="A294" s="294" t="s">
        <v>88</v>
      </c>
      <c r="B294" s="295"/>
      <c r="C294" s="295"/>
      <c r="D294" s="295"/>
      <c r="E294" s="295"/>
      <c r="F294" s="296"/>
      <c r="H294" s="163" t="s">
        <v>135</v>
      </c>
      <c r="I294" s="229">
        <v>14221</v>
      </c>
      <c r="J294" s="230" t="s">
        <v>136</v>
      </c>
      <c r="K294" s="229">
        <v>740</v>
      </c>
      <c r="L294" s="288" t="s">
        <v>137</v>
      </c>
      <c r="M294" s="288"/>
      <c r="N294" s="289" t="s">
        <v>161</v>
      </c>
      <c r="O294" s="289"/>
      <c r="P294" s="289"/>
      <c r="Q294" s="290" t="s">
        <v>144</v>
      </c>
      <c r="R294" s="290"/>
      <c r="S294" s="166">
        <v>3.96</v>
      </c>
      <c r="T294" s="167" t="s">
        <v>147</v>
      </c>
    </row>
    <row r="295" spans="1:34" ht="45" x14ac:dyDescent="0.25">
      <c r="A295" s="42" t="s">
        <v>89</v>
      </c>
      <c r="B295" s="97">
        <f>(B277*B273)*(B285/100)*9.2</f>
        <v>0</v>
      </c>
      <c r="C295" s="97">
        <f>(C277*C273)*(C285/100)*9.2</f>
        <v>0</v>
      </c>
      <c r="D295" s="97">
        <f>(D277*D273)*(D285/100)*9.2</f>
        <v>0</v>
      </c>
      <c r="E295" s="97">
        <f>(E277*E273)*(E285/100)*9.2</f>
        <v>0</v>
      </c>
      <c r="F295" s="98">
        <f>(F277*F273)*(F285/100)*9.2</f>
        <v>0</v>
      </c>
      <c r="H295" s="280" t="s">
        <v>139</v>
      </c>
      <c r="I295" s="280"/>
      <c r="J295" s="228" t="s">
        <v>121</v>
      </c>
      <c r="K295" s="228" t="s">
        <v>140</v>
      </c>
      <c r="L295" s="280" t="s">
        <v>142</v>
      </c>
      <c r="M295" s="280"/>
      <c r="N295" s="228" t="s">
        <v>143</v>
      </c>
      <c r="O295" s="280" t="s">
        <v>145</v>
      </c>
      <c r="P295" s="280"/>
      <c r="Q295" s="280" t="s">
        <v>146</v>
      </c>
      <c r="R295" s="280"/>
      <c r="S295" s="280" t="s">
        <v>169</v>
      </c>
      <c r="T295" s="280"/>
    </row>
    <row r="296" spans="1:34" ht="30" x14ac:dyDescent="0.25">
      <c r="A296" s="26" t="s">
        <v>90</v>
      </c>
      <c r="B296" s="97">
        <f>(B278*B274)*(B286/100)*6.5</f>
        <v>0</v>
      </c>
      <c r="C296" s="97">
        <f>(C278*C274)*(C286/100)*6.5</f>
        <v>0</v>
      </c>
      <c r="D296" s="97">
        <f>(D278*D274)*(D286/100)*6.5</f>
        <v>0</v>
      </c>
      <c r="E296" s="97">
        <f>(E278*E274)*(E286/100)*6.5</f>
        <v>0</v>
      </c>
      <c r="F296" s="98">
        <f>(F278*F274)*(F286/100)*6.5</f>
        <v>0</v>
      </c>
      <c r="H296" s="281" t="s">
        <v>138</v>
      </c>
      <c r="I296" s="281"/>
      <c r="J296" s="274"/>
      <c r="K296" s="176" t="s">
        <v>78</v>
      </c>
      <c r="L296" s="279">
        <v>1</v>
      </c>
      <c r="M296" s="279"/>
      <c r="N296" s="177">
        <v>5</v>
      </c>
      <c r="O296" s="278">
        <f>((J296*L296)*(N296/100)*$S$294)</f>
        <v>0</v>
      </c>
      <c r="P296" s="278"/>
      <c r="Q296" s="278">
        <f>O296*9.2</f>
        <v>0</v>
      </c>
      <c r="R296" s="278"/>
      <c r="S296" s="278">
        <f>(Q296/1000)*0.249</f>
        <v>0</v>
      </c>
      <c r="T296" s="278"/>
    </row>
    <row r="297" spans="1:34" ht="30.75" thickBot="1" x14ac:dyDescent="0.3">
      <c r="A297" s="27" t="s">
        <v>91</v>
      </c>
      <c r="B297" s="99">
        <f>(B279*B275)*(B287/100)*10</f>
        <v>0</v>
      </c>
      <c r="C297" s="99">
        <f>(C279*C275)*(C287/100)*10</f>
        <v>0</v>
      </c>
      <c r="D297" s="99">
        <f>(D279*D275)*(D287/100)*10</f>
        <v>0</v>
      </c>
      <c r="E297" s="99">
        <f>(E279*E275)*(E287/100)*10</f>
        <v>0</v>
      </c>
      <c r="F297" s="100">
        <f>(F279*F275)*(F287)*10</f>
        <v>0</v>
      </c>
      <c r="H297" s="281"/>
      <c r="I297" s="281"/>
      <c r="J297" s="275"/>
      <c r="K297" s="176" t="s">
        <v>62</v>
      </c>
      <c r="L297" s="277" t="s">
        <v>117</v>
      </c>
      <c r="M297" s="277"/>
      <c r="N297" s="178"/>
      <c r="O297" s="282"/>
      <c r="P297" s="282"/>
      <c r="Q297" s="282"/>
      <c r="R297" s="282"/>
      <c r="S297" s="282"/>
      <c r="T297" s="282"/>
    </row>
    <row r="298" spans="1:34" ht="15.75" thickBot="1" x14ac:dyDescent="0.3">
      <c r="H298" s="281"/>
      <c r="I298" s="281"/>
      <c r="J298" s="276"/>
      <c r="K298" s="176" t="s">
        <v>141</v>
      </c>
      <c r="L298" s="277" t="s">
        <v>117</v>
      </c>
      <c r="M298" s="277"/>
      <c r="N298" s="178"/>
      <c r="O298" s="282"/>
      <c r="P298" s="282"/>
      <c r="Q298" s="282"/>
      <c r="R298" s="282"/>
      <c r="S298" s="282"/>
      <c r="T298" s="282"/>
    </row>
    <row r="299" spans="1:34" ht="15.75" thickBot="1" x14ac:dyDescent="0.3">
      <c r="A299" s="297" t="s">
        <v>170</v>
      </c>
      <c r="B299" s="298"/>
      <c r="C299" s="298"/>
      <c r="D299" s="298"/>
      <c r="E299" s="298"/>
      <c r="F299" s="299"/>
      <c r="H299" s="273" t="s">
        <v>148</v>
      </c>
      <c r="I299" s="273"/>
      <c r="J299" s="274"/>
      <c r="K299" s="176" t="s">
        <v>78</v>
      </c>
      <c r="L299" s="279">
        <v>0.56000000000000005</v>
      </c>
      <c r="M299" s="279"/>
      <c r="N299" s="177">
        <v>7.4</v>
      </c>
      <c r="O299" s="278">
        <f>((J299*L299)*(N299/100)*$S$294)</f>
        <v>0</v>
      </c>
      <c r="P299" s="278"/>
      <c r="Q299" s="278">
        <f t="shared" ref="Q299:Q304" si="172">O299*9.2</f>
        <v>0</v>
      </c>
      <c r="R299" s="278"/>
      <c r="S299" s="278">
        <f t="shared" ref="S299:S304" si="173">(Q299/1000)*0.249</f>
        <v>0</v>
      </c>
      <c r="T299" s="278"/>
    </row>
    <row r="300" spans="1:34" ht="30" x14ac:dyDescent="0.25">
      <c r="A300" s="40" t="s">
        <v>93</v>
      </c>
      <c r="B300" s="101">
        <f>(B295/1000)*0.249</f>
        <v>0</v>
      </c>
      <c r="C300" s="102">
        <f>(C295/1000)*0.249</f>
        <v>0</v>
      </c>
      <c r="D300" s="102">
        <f t="shared" ref="D300:E300" si="174">(D295/1000)*0.249</f>
        <v>0</v>
      </c>
      <c r="E300" s="102">
        <f t="shared" si="174"/>
        <v>0</v>
      </c>
      <c r="F300" s="103">
        <f>(F295/1000)*0.249</f>
        <v>0</v>
      </c>
      <c r="H300" s="273"/>
      <c r="I300" s="273"/>
      <c r="J300" s="275"/>
      <c r="K300" s="176" t="s">
        <v>62</v>
      </c>
      <c r="L300" s="279">
        <v>0.15</v>
      </c>
      <c r="M300" s="279"/>
      <c r="N300" s="177">
        <v>9.6999999999999993</v>
      </c>
      <c r="O300" s="278">
        <f>((J299*L300)*(N300/100)*$S$294)</f>
        <v>0</v>
      </c>
      <c r="P300" s="278"/>
      <c r="Q300" s="278">
        <f t="shared" si="172"/>
        <v>0</v>
      </c>
      <c r="R300" s="278"/>
      <c r="S300" s="278">
        <f t="shared" si="173"/>
        <v>0</v>
      </c>
      <c r="T300" s="278"/>
    </row>
    <row r="301" spans="1:34" ht="30" x14ac:dyDescent="0.25">
      <c r="A301" s="33" t="s">
        <v>94</v>
      </c>
      <c r="B301" s="104">
        <f>(B296/1000)*0.227</f>
        <v>0</v>
      </c>
      <c r="C301" s="87">
        <f t="shared" ref="C301:E301" si="175">(C296/1000)*0.227</f>
        <v>0</v>
      </c>
      <c r="D301" s="87">
        <f t="shared" si="175"/>
        <v>0</v>
      </c>
      <c r="E301" s="87">
        <f t="shared" si="175"/>
        <v>0</v>
      </c>
      <c r="F301" s="105">
        <f>(F296/1000)*0.227</f>
        <v>0</v>
      </c>
      <c r="H301" s="273"/>
      <c r="I301" s="273"/>
      <c r="J301" s="276"/>
      <c r="K301" s="176" t="s">
        <v>141</v>
      </c>
      <c r="L301" s="279">
        <v>0.28999999999999998</v>
      </c>
      <c r="M301" s="279"/>
      <c r="N301" s="177">
        <v>6.8</v>
      </c>
      <c r="O301" s="278">
        <f>((J299*L301)*(N301/100)*$S$294)</f>
        <v>0</v>
      </c>
      <c r="P301" s="278"/>
      <c r="Q301" s="278">
        <f t="shared" si="172"/>
        <v>0</v>
      </c>
      <c r="R301" s="278"/>
      <c r="S301" s="278">
        <f t="shared" si="173"/>
        <v>0</v>
      </c>
      <c r="T301" s="278"/>
    </row>
    <row r="302" spans="1:34" ht="30.75" thickBot="1" x14ac:dyDescent="0.3">
      <c r="A302" s="34" t="s">
        <v>95</v>
      </c>
      <c r="B302" s="106">
        <f>(B297/1000)*0.267</f>
        <v>0</v>
      </c>
      <c r="C302" s="107">
        <f t="shared" ref="C302:E302" si="176">(C297/1000)*0.267</f>
        <v>0</v>
      </c>
      <c r="D302" s="107">
        <f t="shared" si="176"/>
        <v>0</v>
      </c>
      <c r="E302" s="107">
        <f t="shared" si="176"/>
        <v>0</v>
      </c>
      <c r="F302" s="108">
        <f>(F297/1000)*0.267</f>
        <v>0</v>
      </c>
      <c r="H302" s="273" t="s">
        <v>149</v>
      </c>
      <c r="I302" s="273"/>
      <c r="J302" s="274"/>
      <c r="K302" s="176" t="s">
        <v>78</v>
      </c>
      <c r="L302" s="279">
        <v>0.05</v>
      </c>
      <c r="M302" s="279"/>
      <c r="N302" s="177">
        <v>13.4</v>
      </c>
      <c r="O302" s="278">
        <f>((J302*L302)*(N302/100)*$S$294)</f>
        <v>0</v>
      </c>
      <c r="P302" s="278"/>
      <c r="Q302" s="278">
        <f t="shared" si="172"/>
        <v>0</v>
      </c>
      <c r="R302" s="278"/>
      <c r="S302" s="278">
        <f t="shared" si="173"/>
        <v>0</v>
      </c>
      <c r="T302" s="278"/>
    </row>
    <row r="303" spans="1:34" x14ac:dyDescent="0.25">
      <c r="A303" s="43" t="s">
        <v>96</v>
      </c>
      <c r="B303" s="114">
        <f>SUM(B300:B302)</f>
        <v>0</v>
      </c>
      <c r="C303" s="114">
        <f t="shared" ref="C303:F303" si="177">SUM(C300:C302)</f>
        <v>0</v>
      </c>
      <c r="D303" s="114">
        <f t="shared" si="177"/>
        <v>0</v>
      </c>
      <c r="E303" s="114">
        <f t="shared" si="177"/>
        <v>0</v>
      </c>
      <c r="F303" s="114">
        <f t="shared" si="177"/>
        <v>0</v>
      </c>
      <c r="H303" s="273"/>
      <c r="I303" s="273"/>
      <c r="J303" s="275"/>
      <c r="K303" s="176" t="s">
        <v>62</v>
      </c>
      <c r="L303" s="279">
        <v>0.05</v>
      </c>
      <c r="M303" s="279"/>
      <c r="N303" s="177">
        <v>15.7</v>
      </c>
      <c r="O303" s="278">
        <f>((J302*L303)*(N303/100)*$S$294)</f>
        <v>0</v>
      </c>
      <c r="P303" s="278"/>
      <c r="Q303" s="278">
        <f t="shared" si="172"/>
        <v>0</v>
      </c>
      <c r="R303" s="278"/>
      <c r="S303" s="278">
        <f t="shared" si="173"/>
        <v>0</v>
      </c>
      <c r="T303" s="278"/>
    </row>
    <row r="304" spans="1:34" x14ac:dyDescent="0.25">
      <c r="A304" s="78"/>
      <c r="B304" s="79"/>
      <c r="C304" s="79"/>
      <c r="D304" s="79"/>
      <c r="E304" s="79"/>
      <c r="F304" s="79"/>
      <c r="H304" s="273"/>
      <c r="I304" s="273"/>
      <c r="J304" s="276"/>
      <c r="K304" s="176" t="s">
        <v>141</v>
      </c>
      <c r="L304" s="279">
        <v>0.9</v>
      </c>
      <c r="M304" s="279"/>
      <c r="N304" s="177">
        <v>11</v>
      </c>
      <c r="O304" s="278">
        <f>((J302*L304)*(N304/100)*$S$294)</f>
        <v>0</v>
      </c>
      <c r="P304" s="278"/>
      <c r="Q304" s="278">
        <f t="shared" si="172"/>
        <v>0</v>
      </c>
      <c r="R304" s="278"/>
      <c r="S304" s="278">
        <f t="shared" si="173"/>
        <v>0</v>
      </c>
      <c r="T304" s="278"/>
    </row>
    <row r="305" spans="1:34" x14ac:dyDescent="0.25">
      <c r="H305" s="273" t="s">
        <v>150</v>
      </c>
      <c r="I305" s="273"/>
      <c r="J305" s="274"/>
      <c r="K305" s="176" t="s">
        <v>78</v>
      </c>
      <c r="L305" s="277" t="s">
        <v>117</v>
      </c>
      <c r="M305" s="277"/>
      <c r="N305" s="177"/>
      <c r="O305" s="278"/>
      <c r="P305" s="278"/>
      <c r="Q305" s="278"/>
      <c r="R305" s="278"/>
      <c r="S305" s="278"/>
      <c r="T305" s="278"/>
    </row>
    <row r="306" spans="1:34" x14ac:dyDescent="0.25">
      <c r="H306" s="273"/>
      <c r="I306" s="273"/>
      <c r="J306" s="275"/>
      <c r="K306" s="176" t="s">
        <v>62</v>
      </c>
      <c r="L306" s="277" t="s">
        <v>117</v>
      </c>
      <c r="M306" s="277"/>
      <c r="N306" s="177"/>
      <c r="O306" s="278"/>
      <c r="P306" s="278"/>
      <c r="Q306" s="278"/>
      <c r="R306" s="278"/>
      <c r="S306" s="278"/>
      <c r="T306" s="278"/>
    </row>
    <row r="307" spans="1:34" x14ac:dyDescent="0.25">
      <c r="H307" s="273"/>
      <c r="I307" s="273"/>
      <c r="J307" s="276"/>
      <c r="K307" s="176" t="s">
        <v>141</v>
      </c>
      <c r="L307" s="279">
        <v>1</v>
      </c>
      <c r="M307" s="279"/>
      <c r="N307" s="177">
        <v>29</v>
      </c>
      <c r="O307" s="278">
        <f>((J305*L307)*(N307/100)*$S$294)</f>
        <v>0</v>
      </c>
      <c r="P307" s="278"/>
      <c r="Q307" s="278">
        <f t="shared" ref="Q307" si="178">O307*9.2</f>
        <v>0</v>
      </c>
      <c r="R307" s="278"/>
      <c r="S307" s="278">
        <f t="shared" ref="S307" si="179">(Q307/1000)*0.249</f>
        <v>0</v>
      </c>
      <c r="T307" s="278"/>
    </row>
    <row r="308" spans="1:34" x14ac:dyDescent="0.25">
      <c r="H308" s="273" t="s">
        <v>151</v>
      </c>
      <c r="I308" s="273"/>
      <c r="J308" s="274"/>
      <c r="K308" s="176" t="s">
        <v>78</v>
      </c>
      <c r="L308" s="277" t="s">
        <v>117</v>
      </c>
      <c r="M308" s="277"/>
      <c r="N308" s="177"/>
      <c r="O308" s="278"/>
      <c r="P308" s="278"/>
      <c r="Q308" s="278"/>
      <c r="R308" s="278"/>
      <c r="S308" s="278"/>
      <c r="T308" s="278"/>
    </row>
    <row r="309" spans="1:34" x14ac:dyDescent="0.25">
      <c r="H309" s="273"/>
      <c r="I309" s="273"/>
      <c r="J309" s="275"/>
      <c r="K309" s="176" t="s">
        <v>62</v>
      </c>
      <c r="L309" s="277" t="s">
        <v>117</v>
      </c>
      <c r="M309" s="277"/>
      <c r="N309" s="177"/>
      <c r="O309" s="278"/>
      <c r="P309" s="278"/>
      <c r="Q309" s="278"/>
      <c r="R309" s="278"/>
      <c r="S309" s="278"/>
      <c r="T309" s="278"/>
    </row>
    <row r="310" spans="1:34" x14ac:dyDescent="0.25">
      <c r="H310" s="273"/>
      <c r="I310" s="273"/>
      <c r="J310" s="276"/>
      <c r="K310" s="176" t="s">
        <v>141</v>
      </c>
      <c r="L310" s="279">
        <v>1</v>
      </c>
      <c r="M310" s="279"/>
      <c r="N310" s="177">
        <v>26</v>
      </c>
      <c r="O310" s="278">
        <f>((J308*L310)*(N310/100)*$S$294)</f>
        <v>0</v>
      </c>
      <c r="P310" s="278"/>
      <c r="Q310" s="278">
        <f t="shared" ref="Q310" si="180">O310*9.2</f>
        <v>0</v>
      </c>
      <c r="R310" s="278"/>
      <c r="S310" s="278">
        <f t="shared" ref="S310" si="181">(Q310/1000)*0.249</f>
        <v>0</v>
      </c>
      <c r="T310" s="278"/>
    </row>
    <row r="311" spans="1:34" x14ac:dyDescent="0.25">
      <c r="H311" s="273" t="s">
        <v>152</v>
      </c>
      <c r="I311" s="273"/>
      <c r="J311" s="274"/>
      <c r="K311" s="176" t="s">
        <v>78</v>
      </c>
      <c r="L311" s="277" t="s">
        <v>117</v>
      </c>
      <c r="M311" s="277"/>
      <c r="N311" s="177"/>
      <c r="O311" s="278"/>
      <c r="P311" s="278"/>
      <c r="Q311" s="278"/>
      <c r="R311" s="278"/>
      <c r="S311" s="278"/>
      <c r="T311" s="278"/>
    </row>
    <row r="312" spans="1:34" x14ac:dyDescent="0.25">
      <c r="H312" s="273"/>
      <c r="I312" s="273"/>
      <c r="J312" s="275"/>
      <c r="K312" s="176" t="s">
        <v>62</v>
      </c>
      <c r="L312" s="277" t="s">
        <v>117</v>
      </c>
      <c r="M312" s="277"/>
      <c r="N312" s="177"/>
      <c r="O312" s="278"/>
      <c r="P312" s="278"/>
      <c r="Q312" s="278"/>
      <c r="R312" s="278"/>
      <c r="S312" s="278"/>
      <c r="T312" s="278"/>
    </row>
    <row r="313" spans="1:34" x14ac:dyDescent="0.25">
      <c r="H313" s="273"/>
      <c r="I313" s="273"/>
      <c r="J313" s="276"/>
      <c r="K313" s="176" t="s">
        <v>141</v>
      </c>
      <c r="L313" s="279">
        <v>1</v>
      </c>
      <c r="M313" s="279"/>
      <c r="N313" s="177">
        <v>27</v>
      </c>
      <c r="O313" s="278">
        <f>((J311*L313)*(N313/100)*$S$294)</f>
        <v>0</v>
      </c>
      <c r="P313" s="278"/>
      <c r="Q313" s="278">
        <f t="shared" ref="Q313" si="182">O313*9.2</f>
        <v>0</v>
      </c>
      <c r="R313" s="278"/>
      <c r="S313" s="278">
        <f t="shared" ref="S313" si="183">(Q313/1000)*0.249</f>
        <v>0</v>
      </c>
      <c r="T313" s="278"/>
    </row>
    <row r="315" spans="1:34" ht="16.5" thickBot="1" x14ac:dyDescent="0.3">
      <c r="E315" s="226" t="s">
        <v>128</v>
      </c>
      <c r="F315" s="138">
        <f>ROUNDUP(SUM(B303:F303),1)</f>
        <v>0</v>
      </c>
      <c r="H315" s="161"/>
      <c r="I315" s="161"/>
      <c r="J315" s="161"/>
      <c r="K315" s="161"/>
      <c r="L315" s="161"/>
      <c r="M315" s="161"/>
      <c r="N315" s="161"/>
      <c r="O315" s="161"/>
      <c r="P315" s="162"/>
      <c r="W315" s="160"/>
      <c r="AE315" s="306" t="s">
        <v>129</v>
      </c>
      <c r="AF315" s="306"/>
      <c r="AG315" s="305">
        <f>ROUNDUP(((SUM(S273:T290,S296:T313,AG273:AH290))*365),1)</f>
        <v>0</v>
      </c>
      <c r="AH315" s="305"/>
    </row>
    <row r="316" spans="1:34" ht="15.75" thickTop="1" x14ac:dyDescent="0.25"/>
    <row r="317" spans="1:34" ht="16.5" thickBot="1" x14ac:dyDescent="0.3">
      <c r="A317" s="300" t="s">
        <v>171</v>
      </c>
      <c r="B317" s="300"/>
      <c r="C317" s="300"/>
      <c r="E317" s="226" t="s">
        <v>130</v>
      </c>
      <c r="F317" s="138">
        <f>F315+AG315</f>
        <v>0</v>
      </c>
    </row>
    <row r="318" spans="1:34" ht="15.75" thickTop="1" x14ac:dyDescent="0.25"/>
    <row r="319" spans="1:34" ht="21" x14ac:dyDescent="0.25">
      <c r="A319" s="270" t="s">
        <v>244</v>
      </c>
      <c r="B319" s="270"/>
      <c r="C319" s="270"/>
      <c r="D319" s="270"/>
      <c r="E319" s="270"/>
      <c r="F319" s="270"/>
      <c r="G319" s="270"/>
      <c r="H319" s="270"/>
      <c r="I319" s="270"/>
      <c r="J319" s="270"/>
      <c r="K319" s="270"/>
      <c r="L319" s="270"/>
      <c r="M319" s="270"/>
      <c r="N319" s="270"/>
      <c r="O319" s="270"/>
      <c r="P319" s="270"/>
      <c r="Q319" s="270"/>
      <c r="R319" s="270"/>
      <c r="S319" s="270"/>
      <c r="T319" s="270"/>
      <c r="U319" s="270"/>
      <c r="V319" s="270"/>
      <c r="W319" s="270"/>
      <c r="X319" s="270"/>
      <c r="Y319" s="270"/>
      <c r="Z319" s="270"/>
      <c r="AA319" s="270"/>
      <c r="AB319" s="270"/>
      <c r="AC319" s="270"/>
      <c r="AD319" s="270"/>
      <c r="AE319" s="270"/>
      <c r="AF319" s="270"/>
      <c r="AG319" s="270"/>
      <c r="AH319" s="270"/>
    </row>
    <row r="320" spans="1:34" ht="21" x14ac:dyDescent="0.25">
      <c r="A320" s="302" t="s">
        <v>167</v>
      </c>
      <c r="B320" s="302"/>
      <c r="C320" s="302"/>
      <c r="D320" s="302"/>
      <c r="E320" s="302"/>
      <c r="F320" s="302"/>
      <c r="G320" s="302"/>
      <c r="H320" s="302"/>
      <c r="I320" s="302"/>
      <c r="J320" s="302"/>
      <c r="K320" s="302"/>
      <c r="L320" s="302"/>
      <c r="M320" s="302"/>
      <c r="N320" s="302"/>
      <c r="O320" s="302"/>
      <c r="P320" s="302"/>
      <c r="Q320" s="302"/>
      <c r="R320" s="302"/>
      <c r="S320" s="302"/>
      <c r="T320" s="302"/>
      <c r="U320" s="302"/>
      <c r="V320" s="302"/>
      <c r="W320" s="302"/>
      <c r="X320" s="302"/>
      <c r="Y320" s="302"/>
      <c r="Z320" s="302"/>
      <c r="AA320" s="302"/>
      <c r="AB320" s="302"/>
      <c r="AC320" s="302"/>
      <c r="AD320" s="302"/>
      <c r="AE320" s="302"/>
      <c r="AF320" s="302"/>
      <c r="AG320" s="302"/>
      <c r="AH320" s="302"/>
    </row>
    <row r="321" spans="1:34" ht="21" x14ac:dyDescent="0.25">
      <c r="A321" s="271" t="s">
        <v>128</v>
      </c>
      <c r="B321" s="271"/>
      <c r="C321" s="271"/>
      <c r="D321" s="271"/>
      <c r="E321" s="271"/>
      <c r="F321" s="271"/>
      <c r="G321" s="225"/>
      <c r="H321" s="272" t="s">
        <v>129</v>
      </c>
      <c r="I321" s="272"/>
      <c r="J321" s="272"/>
      <c r="K321" s="272"/>
      <c r="L321" s="272"/>
      <c r="M321" s="272"/>
      <c r="N321" s="272"/>
      <c r="O321" s="272"/>
      <c r="P321" s="272"/>
      <c r="Q321" s="272"/>
      <c r="R321" s="272"/>
      <c r="S321" s="272"/>
      <c r="T321" s="272"/>
      <c r="U321" s="272"/>
      <c r="V321" s="272"/>
      <c r="W321" s="272"/>
      <c r="X321" s="272"/>
      <c r="Y321" s="272"/>
      <c r="Z321" s="272"/>
      <c r="AA321" s="272"/>
      <c r="AB321" s="272"/>
      <c r="AC321" s="272"/>
      <c r="AD321" s="272"/>
      <c r="AE321" s="272"/>
      <c r="AF321" s="272"/>
      <c r="AG321" s="272"/>
      <c r="AH321" s="272"/>
    </row>
    <row r="322" spans="1:34" ht="21" x14ac:dyDescent="0.35">
      <c r="A322" s="225"/>
      <c r="B322" s="283" t="s">
        <v>75</v>
      </c>
      <c r="C322" s="283"/>
      <c r="D322" s="283"/>
      <c r="E322" s="283"/>
      <c r="F322" s="283"/>
      <c r="G322" s="46"/>
      <c r="H322" s="303" t="s">
        <v>168</v>
      </c>
      <c r="I322" s="304"/>
      <c r="J322" s="304"/>
      <c r="K322" s="304"/>
      <c r="L322" s="304"/>
      <c r="M322" s="304"/>
      <c r="N322" s="304"/>
      <c r="O322" s="304"/>
      <c r="P322" s="304"/>
      <c r="Q322" s="304"/>
      <c r="R322" s="304"/>
      <c r="S322" s="304"/>
      <c r="T322" s="304"/>
      <c r="U322" s="304"/>
      <c r="V322" s="304"/>
      <c r="W322" s="304"/>
      <c r="X322" s="304"/>
      <c r="Y322" s="304"/>
      <c r="Z322" s="304"/>
      <c r="AA322" s="304"/>
      <c r="AB322" s="304"/>
      <c r="AC322" s="304"/>
      <c r="AD322" s="304"/>
      <c r="AE322" s="304"/>
      <c r="AF322" s="304"/>
      <c r="AG322" s="304"/>
      <c r="AH322" s="304"/>
    </row>
    <row r="323" spans="1:34" ht="19.5" thickBot="1" x14ac:dyDescent="0.35">
      <c r="B323" s="301" t="s">
        <v>120</v>
      </c>
      <c r="C323" s="301"/>
      <c r="D323" s="301"/>
      <c r="E323" s="301"/>
      <c r="F323" s="301"/>
      <c r="H323" s="304"/>
      <c r="I323" s="304"/>
      <c r="J323" s="304"/>
      <c r="K323" s="304"/>
      <c r="L323" s="304"/>
      <c r="M323" s="304"/>
      <c r="N323" s="304"/>
      <c r="O323" s="304"/>
      <c r="P323" s="304"/>
      <c r="Q323" s="304"/>
      <c r="R323" s="304"/>
      <c r="S323" s="304"/>
      <c r="T323" s="304"/>
      <c r="U323" s="304"/>
      <c r="V323" s="304"/>
      <c r="W323" s="304"/>
      <c r="X323" s="304"/>
      <c r="Y323" s="304"/>
      <c r="Z323" s="304"/>
      <c r="AA323" s="304"/>
      <c r="AB323" s="304"/>
      <c r="AC323" s="304"/>
      <c r="AD323" s="304"/>
      <c r="AE323" s="304"/>
      <c r="AF323" s="304"/>
      <c r="AG323" s="304"/>
      <c r="AH323" s="304"/>
    </row>
    <row r="324" spans="1:34" ht="45.75" thickBot="1" x14ac:dyDescent="0.3">
      <c r="A324" s="48" t="s">
        <v>87</v>
      </c>
      <c r="B324" s="49" t="s">
        <v>72</v>
      </c>
      <c r="C324" s="50" t="s">
        <v>73</v>
      </c>
      <c r="D324" s="50" t="s">
        <v>70</v>
      </c>
      <c r="E324" s="50" t="s">
        <v>71</v>
      </c>
      <c r="F324" s="51" t="s">
        <v>59</v>
      </c>
      <c r="G324" s="23"/>
      <c r="H324" s="163" t="s">
        <v>135</v>
      </c>
      <c r="I324" s="229">
        <v>14202</v>
      </c>
      <c r="J324" s="230" t="s">
        <v>136</v>
      </c>
      <c r="K324" s="229">
        <v>732</v>
      </c>
      <c r="L324" s="288" t="s">
        <v>137</v>
      </c>
      <c r="M324" s="288"/>
      <c r="N324" s="289" t="s">
        <v>160</v>
      </c>
      <c r="O324" s="289"/>
      <c r="P324" s="289"/>
      <c r="Q324" s="290" t="s">
        <v>144</v>
      </c>
      <c r="R324" s="290"/>
      <c r="S324" s="166">
        <v>6.9</v>
      </c>
      <c r="T324" s="167" t="s">
        <v>147</v>
      </c>
      <c r="U324" s="54"/>
      <c r="V324" s="163" t="s">
        <v>135</v>
      </c>
      <c r="W324" s="229">
        <v>14222</v>
      </c>
      <c r="X324" s="230" t="s">
        <v>136</v>
      </c>
      <c r="Y324" s="229">
        <v>740</v>
      </c>
      <c r="Z324" s="288" t="s">
        <v>137</v>
      </c>
      <c r="AA324" s="288"/>
      <c r="AB324" s="289" t="s">
        <v>162</v>
      </c>
      <c r="AC324" s="289"/>
      <c r="AD324" s="289"/>
      <c r="AE324" s="290" t="s">
        <v>144</v>
      </c>
      <c r="AF324" s="290"/>
      <c r="AG324" s="166">
        <v>8.84</v>
      </c>
      <c r="AH324" s="167" t="s">
        <v>147</v>
      </c>
    </row>
    <row r="325" spans="1:34" ht="45" x14ac:dyDescent="0.25">
      <c r="A325" s="25" t="s">
        <v>83</v>
      </c>
      <c r="B325" s="37">
        <f>IF((B326+B327+B328)&gt;0,B326+B327+B328,0)</f>
        <v>0</v>
      </c>
      <c r="C325" s="231">
        <f>IF((C326+C327+C328)&gt;0,C326+C327+C328,0)</f>
        <v>0</v>
      </c>
      <c r="D325" s="231">
        <f>IF((D326+D327+D328)&gt;0,D326+D327+D328,0)</f>
        <v>0</v>
      </c>
      <c r="E325" s="231">
        <f>IF((E326+E327+E328)&gt;0,E326+E327+E328,0)</f>
        <v>0</v>
      </c>
      <c r="F325" s="39">
        <f>IF((F326+F327+F328)&gt;0,F326+F327+F328,0)</f>
        <v>0</v>
      </c>
      <c r="H325" s="280" t="s">
        <v>139</v>
      </c>
      <c r="I325" s="280"/>
      <c r="J325" s="228" t="s">
        <v>121</v>
      </c>
      <c r="K325" s="228" t="s">
        <v>140</v>
      </c>
      <c r="L325" s="280" t="s">
        <v>142</v>
      </c>
      <c r="M325" s="280"/>
      <c r="N325" s="228" t="s">
        <v>143</v>
      </c>
      <c r="O325" s="280" t="s">
        <v>145</v>
      </c>
      <c r="P325" s="280"/>
      <c r="Q325" s="280" t="s">
        <v>146</v>
      </c>
      <c r="R325" s="280"/>
      <c r="S325" s="280" t="s">
        <v>169</v>
      </c>
      <c r="T325" s="280"/>
      <c r="U325" s="182"/>
      <c r="V325" s="280" t="s">
        <v>139</v>
      </c>
      <c r="W325" s="280"/>
      <c r="X325" s="228" t="s">
        <v>121</v>
      </c>
      <c r="Y325" s="228" t="s">
        <v>140</v>
      </c>
      <c r="Z325" s="280" t="s">
        <v>142</v>
      </c>
      <c r="AA325" s="280"/>
      <c r="AB325" s="228" t="s">
        <v>143</v>
      </c>
      <c r="AC325" s="280" t="s">
        <v>145</v>
      </c>
      <c r="AD325" s="280"/>
      <c r="AE325" s="280" t="s">
        <v>146</v>
      </c>
      <c r="AF325" s="280"/>
      <c r="AG325" s="280" t="s">
        <v>169</v>
      </c>
      <c r="AH325" s="280"/>
    </row>
    <row r="326" spans="1:34" x14ac:dyDescent="0.25">
      <c r="A326" s="26" t="s">
        <v>78</v>
      </c>
      <c r="B326" s="124"/>
      <c r="C326" s="116"/>
      <c r="D326" s="116"/>
      <c r="E326" s="116"/>
      <c r="F326" s="117"/>
      <c r="H326" s="281" t="s">
        <v>138</v>
      </c>
      <c r="I326" s="281"/>
      <c r="J326" s="274"/>
      <c r="K326" s="176" t="s">
        <v>78</v>
      </c>
      <c r="L326" s="279">
        <v>1</v>
      </c>
      <c r="M326" s="279"/>
      <c r="N326" s="177">
        <v>5</v>
      </c>
      <c r="O326" s="278">
        <f>((J326*L326)*(N326/100)*$S$324)</f>
        <v>0</v>
      </c>
      <c r="P326" s="278"/>
      <c r="Q326" s="278">
        <f>O326*9.2</f>
        <v>0</v>
      </c>
      <c r="R326" s="278"/>
      <c r="S326" s="278">
        <f>(Q326/1000)*0.249</f>
        <v>0</v>
      </c>
      <c r="T326" s="278"/>
      <c r="U326" s="183"/>
      <c r="V326" s="281" t="s">
        <v>138</v>
      </c>
      <c r="W326" s="281"/>
      <c r="X326" s="274"/>
      <c r="Y326" s="176" t="s">
        <v>78</v>
      </c>
      <c r="Z326" s="279">
        <v>1</v>
      </c>
      <c r="AA326" s="279"/>
      <c r="AB326" s="177">
        <v>5</v>
      </c>
      <c r="AC326" s="278">
        <f>((X326*Z326)*(AB326/100)*$AG$324)</f>
        <v>0</v>
      </c>
      <c r="AD326" s="278"/>
      <c r="AE326" s="278">
        <f>AC326*9.2</f>
        <v>0</v>
      </c>
      <c r="AF326" s="278"/>
      <c r="AG326" s="278">
        <f>(AE326/1000)*0.249</f>
        <v>0</v>
      </c>
      <c r="AH326" s="278"/>
    </row>
    <row r="327" spans="1:34" x14ac:dyDescent="0.25">
      <c r="A327" s="26" t="s">
        <v>62</v>
      </c>
      <c r="B327" s="124"/>
      <c r="C327" s="116"/>
      <c r="D327" s="116"/>
      <c r="E327" s="116"/>
      <c r="F327" s="117"/>
      <c r="H327" s="281"/>
      <c r="I327" s="281"/>
      <c r="J327" s="275"/>
      <c r="K327" s="176" t="s">
        <v>62</v>
      </c>
      <c r="L327" s="277" t="s">
        <v>117</v>
      </c>
      <c r="M327" s="277"/>
      <c r="N327" s="178"/>
      <c r="O327" s="307"/>
      <c r="P327" s="308"/>
      <c r="Q327" s="282"/>
      <c r="R327" s="282"/>
      <c r="S327" s="282"/>
      <c r="T327" s="282"/>
      <c r="U327" s="183"/>
      <c r="V327" s="281"/>
      <c r="W327" s="281"/>
      <c r="X327" s="275"/>
      <c r="Y327" s="176" t="s">
        <v>62</v>
      </c>
      <c r="Z327" s="277" t="s">
        <v>117</v>
      </c>
      <c r="AA327" s="277"/>
      <c r="AB327" s="178"/>
      <c r="AC327" s="282"/>
      <c r="AD327" s="282"/>
      <c r="AE327" s="282"/>
      <c r="AF327" s="282"/>
      <c r="AG327" s="282"/>
      <c r="AH327" s="282"/>
    </row>
    <row r="328" spans="1:34" ht="15.75" thickBot="1" x14ac:dyDescent="0.3">
      <c r="A328" s="27" t="s">
        <v>79</v>
      </c>
      <c r="B328" s="125"/>
      <c r="C328" s="119"/>
      <c r="D328" s="119"/>
      <c r="E328" s="119"/>
      <c r="F328" s="120"/>
      <c r="H328" s="281"/>
      <c r="I328" s="281"/>
      <c r="J328" s="276"/>
      <c r="K328" s="176" t="s">
        <v>141</v>
      </c>
      <c r="L328" s="277" t="s">
        <v>117</v>
      </c>
      <c r="M328" s="277"/>
      <c r="N328" s="178"/>
      <c r="O328" s="307"/>
      <c r="P328" s="308"/>
      <c r="Q328" s="282"/>
      <c r="R328" s="282"/>
      <c r="S328" s="282"/>
      <c r="T328" s="282"/>
      <c r="U328" s="183"/>
      <c r="V328" s="281"/>
      <c r="W328" s="281"/>
      <c r="X328" s="276"/>
      <c r="Y328" s="176" t="s">
        <v>141</v>
      </c>
      <c r="Z328" s="277" t="s">
        <v>117</v>
      </c>
      <c r="AA328" s="277"/>
      <c r="AB328" s="178"/>
      <c r="AC328" s="282"/>
      <c r="AD328" s="282"/>
      <c r="AE328" s="282"/>
      <c r="AF328" s="282"/>
      <c r="AG328" s="282"/>
      <c r="AH328" s="282"/>
    </row>
    <row r="329" spans="1:34" x14ac:dyDescent="0.25">
      <c r="A329" s="25" t="s">
        <v>80</v>
      </c>
      <c r="B329" s="286" t="s">
        <v>81</v>
      </c>
      <c r="C329" s="286"/>
      <c r="D329" s="286"/>
      <c r="E329" s="287"/>
      <c r="F329" s="24" t="s">
        <v>82</v>
      </c>
      <c r="H329" s="273" t="s">
        <v>148</v>
      </c>
      <c r="I329" s="273"/>
      <c r="J329" s="274"/>
      <c r="K329" s="176" t="s">
        <v>78</v>
      </c>
      <c r="L329" s="279">
        <v>0.42399999999999999</v>
      </c>
      <c r="M329" s="279"/>
      <c r="N329" s="177">
        <v>7.4</v>
      </c>
      <c r="O329" s="309">
        <f>((J329*L329)*(N329/100)*$S$324)</f>
        <v>0</v>
      </c>
      <c r="P329" s="310"/>
      <c r="Q329" s="278">
        <f t="shared" ref="Q329:Q334" si="184">O329*9.2</f>
        <v>0</v>
      </c>
      <c r="R329" s="278"/>
      <c r="S329" s="278">
        <f t="shared" ref="S329:S334" si="185">(Q329/1000)*0.249</f>
        <v>0</v>
      </c>
      <c r="T329" s="278"/>
      <c r="V329" s="273" t="s">
        <v>148</v>
      </c>
      <c r="W329" s="273"/>
      <c r="X329" s="274"/>
      <c r="Y329" s="176" t="s">
        <v>78</v>
      </c>
      <c r="Z329" s="279">
        <v>0.42399999999999999</v>
      </c>
      <c r="AA329" s="279"/>
      <c r="AB329" s="177">
        <v>7.4</v>
      </c>
      <c r="AC329" s="278">
        <f>((X329*Z329)*(AB329/100)*$AG$324)</f>
        <v>0</v>
      </c>
      <c r="AD329" s="278"/>
      <c r="AE329" s="278">
        <f t="shared" ref="AE329:AE334" si="186">AC329*9.2</f>
        <v>0</v>
      </c>
      <c r="AF329" s="278"/>
      <c r="AG329" s="278">
        <f t="shared" ref="AG329:AG334" si="187">(AE329/1000)*0.249</f>
        <v>0</v>
      </c>
      <c r="AH329" s="278"/>
    </row>
    <row r="330" spans="1:34" x14ac:dyDescent="0.25">
      <c r="A330" s="26" t="s">
        <v>78</v>
      </c>
      <c r="B330" s="115"/>
      <c r="C330" s="116"/>
      <c r="D330" s="116"/>
      <c r="E330" s="116"/>
      <c r="F330" s="117"/>
      <c r="H330" s="273"/>
      <c r="I330" s="273"/>
      <c r="J330" s="275"/>
      <c r="K330" s="176" t="s">
        <v>62</v>
      </c>
      <c r="L330" s="279">
        <v>0.26</v>
      </c>
      <c r="M330" s="279"/>
      <c r="N330" s="177">
        <v>9.6999999999999993</v>
      </c>
      <c r="O330" s="309">
        <f>((J329*L330)*(N330/100)*$S$324)</f>
        <v>0</v>
      </c>
      <c r="P330" s="310"/>
      <c r="Q330" s="278">
        <f t="shared" si="184"/>
        <v>0</v>
      </c>
      <c r="R330" s="278"/>
      <c r="S330" s="278">
        <f t="shared" si="185"/>
        <v>0</v>
      </c>
      <c r="T330" s="278"/>
      <c r="V330" s="273"/>
      <c r="W330" s="273"/>
      <c r="X330" s="275"/>
      <c r="Y330" s="176" t="s">
        <v>62</v>
      </c>
      <c r="Z330" s="279">
        <v>0.26</v>
      </c>
      <c r="AA330" s="279"/>
      <c r="AB330" s="177">
        <v>9.6999999999999993</v>
      </c>
      <c r="AC330" s="278">
        <f>((X329*Z330)*(AB330/100)*$AG$324)</f>
        <v>0</v>
      </c>
      <c r="AD330" s="278"/>
      <c r="AE330" s="278">
        <f t="shared" si="186"/>
        <v>0</v>
      </c>
      <c r="AF330" s="278"/>
      <c r="AG330" s="278">
        <f t="shared" si="187"/>
        <v>0</v>
      </c>
      <c r="AH330" s="278"/>
    </row>
    <row r="331" spans="1:34" x14ac:dyDescent="0.25">
      <c r="A331" s="26" t="s">
        <v>62</v>
      </c>
      <c r="B331" s="115"/>
      <c r="C331" s="116"/>
      <c r="D331" s="116"/>
      <c r="E331" s="116"/>
      <c r="F331" s="117"/>
      <c r="H331" s="273"/>
      <c r="I331" s="273"/>
      <c r="J331" s="276"/>
      <c r="K331" s="176" t="s">
        <v>141</v>
      </c>
      <c r="L331" s="279">
        <v>0.316</v>
      </c>
      <c r="M331" s="279"/>
      <c r="N331" s="177">
        <v>6.8</v>
      </c>
      <c r="O331" s="309">
        <f>((J329*L331)*(N331/100)*$S$324)</f>
        <v>0</v>
      </c>
      <c r="P331" s="310"/>
      <c r="Q331" s="278">
        <f t="shared" si="184"/>
        <v>0</v>
      </c>
      <c r="R331" s="278"/>
      <c r="S331" s="278">
        <f t="shared" si="185"/>
        <v>0</v>
      </c>
      <c r="T331" s="278"/>
      <c r="V331" s="273"/>
      <c r="W331" s="273"/>
      <c r="X331" s="276"/>
      <c r="Y331" s="176" t="s">
        <v>141</v>
      </c>
      <c r="Z331" s="279">
        <v>0.316</v>
      </c>
      <c r="AA331" s="279"/>
      <c r="AB331" s="177">
        <v>6.8</v>
      </c>
      <c r="AC331" s="278">
        <f>((X329*Z331)*(AB331/100)*$AG$324)</f>
        <v>0</v>
      </c>
      <c r="AD331" s="278"/>
      <c r="AE331" s="278">
        <f t="shared" si="186"/>
        <v>0</v>
      </c>
      <c r="AF331" s="278"/>
      <c r="AG331" s="278">
        <f t="shared" si="187"/>
        <v>0</v>
      </c>
      <c r="AH331" s="278"/>
    </row>
    <row r="332" spans="1:34" ht="15.75" thickBot="1" x14ac:dyDescent="0.3">
      <c r="A332" s="27" t="s">
        <v>79</v>
      </c>
      <c r="B332" s="118"/>
      <c r="C332" s="119"/>
      <c r="D332" s="119"/>
      <c r="E332" s="119"/>
      <c r="F332" s="120"/>
      <c r="H332" s="273" t="s">
        <v>149</v>
      </c>
      <c r="I332" s="273"/>
      <c r="J332" s="274"/>
      <c r="K332" s="176" t="s">
        <v>78</v>
      </c>
      <c r="L332" s="279">
        <v>0.05</v>
      </c>
      <c r="M332" s="279"/>
      <c r="N332" s="177">
        <v>13.4</v>
      </c>
      <c r="O332" s="309">
        <f>((J332*L332)*(N332/100)*$S$324)</f>
        <v>0</v>
      </c>
      <c r="P332" s="310"/>
      <c r="Q332" s="278">
        <f t="shared" si="184"/>
        <v>0</v>
      </c>
      <c r="R332" s="278"/>
      <c r="S332" s="278">
        <f t="shared" si="185"/>
        <v>0</v>
      </c>
      <c r="T332" s="278"/>
      <c r="V332" s="273" t="s">
        <v>149</v>
      </c>
      <c r="W332" s="273"/>
      <c r="X332" s="274"/>
      <c r="Y332" s="176" t="s">
        <v>78</v>
      </c>
      <c r="Z332" s="279">
        <v>0.05</v>
      </c>
      <c r="AA332" s="279"/>
      <c r="AB332" s="177">
        <v>13.4</v>
      </c>
      <c r="AC332" s="278">
        <f>((X332*Z332)*(AB332/100)*$AG$324)</f>
        <v>0</v>
      </c>
      <c r="AD332" s="278"/>
      <c r="AE332" s="278">
        <f t="shared" si="186"/>
        <v>0</v>
      </c>
      <c r="AF332" s="278"/>
      <c r="AG332" s="278">
        <f t="shared" si="187"/>
        <v>0</v>
      </c>
      <c r="AH332" s="278"/>
    </row>
    <row r="333" spans="1:34" ht="30" x14ac:dyDescent="0.25">
      <c r="A333" s="25" t="s">
        <v>74</v>
      </c>
      <c r="B333" s="135" t="str">
        <f>IF((B334+B335+B336)&gt;0,(B334+B335+B336)/(IF(B334&gt;0,1,0)+IF(B335&gt;0,1,0)+IF(B336&gt;0,1,0)),"")</f>
        <v/>
      </c>
      <c r="C333" s="136" t="str">
        <f t="shared" ref="C333:F333" si="188">IF((C334+C335+C336)&gt;0,(C334+C335+C336)/(IF(C334&gt;0,1,0)+IF(C335&gt;0,1,0)+IF(C336&gt;0,1,0)),"")</f>
        <v/>
      </c>
      <c r="D333" s="136" t="str">
        <f t="shared" si="188"/>
        <v/>
      </c>
      <c r="E333" s="136" t="str">
        <f t="shared" si="188"/>
        <v/>
      </c>
      <c r="F333" s="137" t="str">
        <f t="shared" si="188"/>
        <v/>
      </c>
      <c r="H333" s="273"/>
      <c r="I333" s="273"/>
      <c r="J333" s="275"/>
      <c r="K333" s="176" t="s">
        <v>62</v>
      </c>
      <c r="L333" s="279">
        <v>0.05</v>
      </c>
      <c r="M333" s="279"/>
      <c r="N333" s="177">
        <v>15.7</v>
      </c>
      <c r="O333" s="309">
        <f>((J332*L333)*(N333/100)*$S$6)</f>
        <v>0</v>
      </c>
      <c r="P333" s="310"/>
      <c r="Q333" s="278">
        <f t="shared" si="184"/>
        <v>0</v>
      </c>
      <c r="R333" s="278"/>
      <c r="S333" s="278">
        <f t="shared" si="185"/>
        <v>0</v>
      </c>
      <c r="T333" s="278"/>
      <c r="V333" s="273"/>
      <c r="W333" s="273"/>
      <c r="X333" s="275"/>
      <c r="Y333" s="176" t="s">
        <v>62</v>
      </c>
      <c r="Z333" s="279">
        <v>0.05</v>
      </c>
      <c r="AA333" s="279"/>
      <c r="AB333" s="177">
        <v>15.7</v>
      </c>
      <c r="AC333" s="278">
        <f>((X332*Z333)*(AB333/100)*$AG$324)</f>
        <v>0</v>
      </c>
      <c r="AD333" s="278"/>
      <c r="AE333" s="278">
        <f t="shared" si="186"/>
        <v>0</v>
      </c>
      <c r="AF333" s="278"/>
      <c r="AG333" s="278">
        <f t="shared" si="187"/>
        <v>0</v>
      </c>
      <c r="AH333" s="278"/>
    </row>
    <row r="334" spans="1:34" x14ac:dyDescent="0.25">
      <c r="A334" s="26" t="s">
        <v>78</v>
      </c>
      <c r="B334" s="126"/>
      <c r="C334" s="127"/>
      <c r="D334" s="127"/>
      <c r="E334" s="127"/>
      <c r="F334" s="128"/>
      <c r="H334" s="273"/>
      <c r="I334" s="273"/>
      <c r="J334" s="276"/>
      <c r="K334" s="176" t="s">
        <v>141</v>
      </c>
      <c r="L334" s="279">
        <v>0.9</v>
      </c>
      <c r="M334" s="279"/>
      <c r="N334" s="177">
        <v>11</v>
      </c>
      <c r="O334" s="309">
        <f>((J332*L334)*(N334/100)*$S$324)</f>
        <v>0</v>
      </c>
      <c r="P334" s="310"/>
      <c r="Q334" s="278">
        <f t="shared" si="184"/>
        <v>0</v>
      </c>
      <c r="R334" s="278"/>
      <c r="S334" s="278">
        <f t="shared" si="185"/>
        <v>0</v>
      </c>
      <c r="T334" s="278"/>
      <c r="V334" s="273"/>
      <c r="W334" s="273"/>
      <c r="X334" s="276"/>
      <c r="Y334" s="176" t="s">
        <v>141</v>
      </c>
      <c r="Z334" s="279">
        <v>0.9</v>
      </c>
      <c r="AA334" s="279"/>
      <c r="AB334" s="177">
        <v>11</v>
      </c>
      <c r="AC334" s="278">
        <f>((X332*Z334)*(AB334/100)*$AG$324)</f>
        <v>0</v>
      </c>
      <c r="AD334" s="278"/>
      <c r="AE334" s="278">
        <f t="shared" si="186"/>
        <v>0</v>
      </c>
      <c r="AF334" s="278"/>
      <c r="AG334" s="278">
        <f t="shared" si="187"/>
        <v>0</v>
      </c>
      <c r="AH334" s="278"/>
    </row>
    <row r="335" spans="1:34" x14ac:dyDescent="0.25">
      <c r="A335" s="26" t="s">
        <v>62</v>
      </c>
      <c r="B335" s="126"/>
      <c r="C335" s="127"/>
      <c r="D335" s="127"/>
      <c r="E335" s="127"/>
      <c r="F335" s="128"/>
      <c r="H335" s="273" t="s">
        <v>150</v>
      </c>
      <c r="I335" s="273"/>
      <c r="J335" s="274"/>
      <c r="K335" s="176" t="s">
        <v>78</v>
      </c>
      <c r="L335" s="277" t="s">
        <v>117</v>
      </c>
      <c r="M335" s="277"/>
      <c r="N335" s="177"/>
      <c r="O335" s="309"/>
      <c r="P335" s="310"/>
      <c r="Q335" s="278"/>
      <c r="R335" s="278"/>
      <c r="S335" s="278"/>
      <c r="T335" s="278"/>
      <c r="V335" s="273" t="s">
        <v>150</v>
      </c>
      <c r="W335" s="273"/>
      <c r="X335" s="274"/>
      <c r="Y335" s="176" t="s">
        <v>78</v>
      </c>
      <c r="Z335" s="277" t="s">
        <v>117</v>
      </c>
      <c r="AA335" s="277"/>
      <c r="AB335" s="177"/>
      <c r="AC335" s="278"/>
      <c r="AD335" s="278"/>
      <c r="AE335" s="278"/>
      <c r="AF335" s="278"/>
      <c r="AG335" s="278"/>
      <c r="AH335" s="278"/>
    </row>
    <row r="336" spans="1:34" ht="15.75" thickBot="1" x14ac:dyDescent="0.3">
      <c r="A336" s="27" t="s">
        <v>79</v>
      </c>
      <c r="B336" s="129"/>
      <c r="C336" s="130"/>
      <c r="D336" s="130"/>
      <c r="E336" s="130"/>
      <c r="F336" s="131"/>
      <c r="H336" s="273"/>
      <c r="I336" s="273"/>
      <c r="J336" s="275"/>
      <c r="K336" s="176" t="s">
        <v>62</v>
      </c>
      <c r="L336" s="277" t="s">
        <v>117</v>
      </c>
      <c r="M336" s="277"/>
      <c r="N336" s="177"/>
      <c r="O336" s="309"/>
      <c r="P336" s="310"/>
      <c r="Q336" s="278"/>
      <c r="R336" s="278"/>
      <c r="S336" s="278"/>
      <c r="T336" s="278"/>
      <c r="V336" s="273"/>
      <c r="W336" s="273"/>
      <c r="X336" s="275"/>
      <c r="Y336" s="176" t="s">
        <v>62</v>
      </c>
      <c r="Z336" s="277" t="s">
        <v>117</v>
      </c>
      <c r="AA336" s="277"/>
      <c r="AB336" s="177"/>
      <c r="AC336" s="278"/>
      <c r="AD336" s="278"/>
      <c r="AE336" s="278"/>
      <c r="AF336" s="278"/>
      <c r="AG336" s="278"/>
      <c r="AH336" s="278"/>
    </row>
    <row r="337" spans="1:34" x14ac:dyDescent="0.25">
      <c r="A337" s="28" t="s">
        <v>76</v>
      </c>
      <c r="B337" s="284" t="s">
        <v>92</v>
      </c>
      <c r="C337" s="285"/>
      <c r="D337" s="285"/>
      <c r="E337" s="285"/>
      <c r="F337" s="29" t="s">
        <v>77</v>
      </c>
      <c r="H337" s="273"/>
      <c r="I337" s="273"/>
      <c r="J337" s="276"/>
      <c r="K337" s="176" t="s">
        <v>141</v>
      </c>
      <c r="L337" s="279">
        <v>1</v>
      </c>
      <c r="M337" s="279"/>
      <c r="N337" s="177">
        <v>29</v>
      </c>
      <c r="O337" s="309">
        <f>((J335*L337)*(N337/100)*$S$324)</f>
        <v>0</v>
      </c>
      <c r="P337" s="310"/>
      <c r="Q337" s="278">
        <f t="shared" ref="Q337" si="189">O337*9.2</f>
        <v>0</v>
      </c>
      <c r="R337" s="278"/>
      <c r="S337" s="278">
        <f t="shared" ref="S337" si="190">(Q337/1000)*0.249</f>
        <v>0</v>
      </c>
      <c r="T337" s="278"/>
      <c r="V337" s="273"/>
      <c r="W337" s="273"/>
      <c r="X337" s="276"/>
      <c r="Y337" s="176" t="s">
        <v>141</v>
      </c>
      <c r="Z337" s="279">
        <v>1</v>
      </c>
      <c r="AA337" s="279"/>
      <c r="AB337" s="177">
        <v>29</v>
      </c>
      <c r="AC337" s="278">
        <f>((X335*Z337)*(AB337/100)*$AG$324)</f>
        <v>0</v>
      </c>
      <c r="AD337" s="278"/>
      <c r="AE337" s="278">
        <f t="shared" ref="AE337" si="191">AC337*9.2</f>
        <v>0</v>
      </c>
      <c r="AF337" s="278"/>
      <c r="AG337" s="278">
        <f t="shared" ref="AG337" si="192">(AE337/1000)*0.249</f>
        <v>0</v>
      </c>
      <c r="AH337" s="278"/>
    </row>
    <row r="338" spans="1:34" x14ac:dyDescent="0.25">
      <c r="A338" s="26" t="s">
        <v>78</v>
      </c>
      <c r="B338" s="122"/>
      <c r="C338" s="127"/>
      <c r="D338" s="127"/>
      <c r="E338" s="127"/>
      <c r="F338" s="128"/>
      <c r="H338" s="273" t="s">
        <v>151</v>
      </c>
      <c r="I338" s="273"/>
      <c r="J338" s="274"/>
      <c r="K338" s="176" t="s">
        <v>78</v>
      </c>
      <c r="L338" s="277" t="s">
        <v>117</v>
      </c>
      <c r="M338" s="277"/>
      <c r="N338" s="177"/>
      <c r="O338" s="309"/>
      <c r="P338" s="310"/>
      <c r="Q338" s="278"/>
      <c r="R338" s="278"/>
      <c r="S338" s="278"/>
      <c r="T338" s="278"/>
      <c r="V338" s="273" t="s">
        <v>151</v>
      </c>
      <c r="W338" s="273"/>
      <c r="X338" s="274"/>
      <c r="Y338" s="176" t="s">
        <v>78</v>
      </c>
      <c r="Z338" s="277" t="s">
        <v>117</v>
      </c>
      <c r="AA338" s="277"/>
      <c r="AB338" s="177"/>
      <c r="AC338" s="278"/>
      <c r="AD338" s="278"/>
      <c r="AE338" s="278"/>
      <c r="AF338" s="278"/>
      <c r="AG338" s="278"/>
      <c r="AH338" s="278"/>
    </row>
    <row r="339" spans="1:34" x14ac:dyDescent="0.25">
      <c r="A339" s="26" t="s">
        <v>62</v>
      </c>
      <c r="B339" s="122"/>
      <c r="C339" s="127"/>
      <c r="D339" s="127"/>
      <c r="E339" s="127"/>
      <c r="F339" s="128"/>
      <c r="H339" s="273"/>
      <c r="I339" s="273"/>
      <c r="J339" s="275"/>
      <c r="K339" s="176" t="s">
        <v>62</v>
      </c>
      <c r="L339" s="277" t="s">
        <v>117</v>
      </c>
      <c r="M339" s="277"/>
      <c r="N339" s="177"/>
      <c r="O339" s="309"/>
      <c r="P339" s="310"/>
      <c r="Q339" s="278"/>
      <c r="R339" s="278"/>
      <c r="S339" s="278"/>
      <c r="T339" s="278"/>
      <c r="V339" s="273"/>
      <c r="W339" s="273"/>
      <c r="X339" s="275"/>
      <c r="Y339" s="176" t="s">
        <v>62</v>
      </c>
      <c r="Z339" s="277" t="s">
        <v>117</v>
      </c>
      <c r="AA339" s="277"/>
      <c r="AB339" s="177"/>
      <c r="AC339" s="278"/>
      <c r="AD339" s="278"/>
      <c r="AE339" s="278"/>
      <c r="AF339" s="278"/>
      <c r="AG339" s="278"/>
      <c r="AH339" s="278"/>
    </row>
    <row r="340" spans="1:34" ht="15.75" thickBot="1" x14ac:dyDescent="0.3">
      <c r="A340" s="30" t="s">
        <v>79</v>
      </c>
      <c r="B340" s="132"/>
      <c r="C340" s="133"/>
      <c r="D340" s="133"/>
      <c r="E340" s="133"/>
      <c r="F340" s="134"/>
      <c r="H340" s="273"/>
      <c r="I340" s="273"/>
      <c r="J340" s="276"/>
      <c r="K340" s="176" t="s">
        <v>141</v>
      </c>
      <c r="L340" s="279">
        <v>1</v>
      </c>
      <c r="M340" s="279"/>
      <c r="N340" s="177">
        <v>26</v>
      </c>
      <c r="O340" s="309">
        <f>((J338*L340)*(N340/100)*$S$324)</f>
        <v>0</v>
      </c>
      <c r="P340" s="310"/>
      <c r="Q340" s="278">
        <f t="shared" ref="Q340" si="193">O340*9.2</f>
        <v>0</v>
      </c>
      <c r="R340" s="278"/>
      <c r="S340" s="278">
        <f t="shared" ref="S340" si="194">(Q340/1000)*0.249</f>
        <v>0</v>
      </c>
      <c r="T340" s="278"/>
      <c r="V340" s="273"/>
      <c r="W340" s="273"/>
      <c r="X340" s="276"/>
      <c r="Y340" s="176" t="s">
        <v>141</v>
      </c>
      <c r="Z340" s="279">
        <v>1</v>
      </c>
      <c r="AA340" s="279"/>
      <c r="AB340" s="177">
        <v>26</v>
      </c>
      <c r="AC340" s="278">
        <f>((X338*Z340)*(AB340/100)*$AG$324)</f>
        <v>0</v>
      </c>
      <c r="AD340" s="278"/>
      <c r="AE340" s="278">
        <f t="shared" ref="AE340" si="195">AC340*9.2</f>
        <v>0</v>
      </c>
      <c r="AF340" s="278"/>
      <c r="AG340" s="278">
        <f t="shared" ref="AG340" si="196">(AE340/1000)*0.249</f>
        <v>0</v>
      </c>
      <c r="AH340" s="278"/>
    </row>
    <row r="341" spans="1:34" ht="30.75" thickBot="1" x14ac:dyDescent="0.3">
      <c r="A341" s="36" t="s">
        <v>84</v>
      </c>
      <c r="B341" s="35" t="str">
        <f>IF((B326+B327+B328)&gt;0,(B325/(B325+C325+D325+E325+F325)),"")</f>
        <v/>
      </c>
      <c r="C341" s="31" t="str">
        <f>IF((C326+C327+C328)&gt;0,(C325/(B325+C325+D325+E325+F325)),"")</f>
        <v/>
      </c>
      <c r="D341" s="31" t="str">
        <f>IF((D326+D327+D328)&gt;0,(D325/(B325+C325+D325+E325+F325)),"")</f>
        <v/>
      </c>
      <c r="E341" s="31" t="str">
        <f>IF((E326+E327+E328)&gt;0,(E325/(B325+C325+D325+E325+F325)),"")</f>
        <v/>
      </c>
      <c r="F341" s="32" t="str">
        <f>IF((F326+F327+F328)&gt;0,(F325/(B325+C325+D325+E325+F325)),"")</f>
        <v/>
      </c>
      <c r="H341" s="273" t="s">
        <v>152</v>
      </c>
      <c r="I341" s="273"/>
      <c r="J341" s="274"/>
      <c r="K341" s="176" t="s">
        <v>78</v>
      </c>
      <c r="L341" s="277" t="s">
        <v>117</v>
      </c>
      <c r="M341" s="277"/>
      <c r="N341" s="177"/>
      <c r="O341" s="309"/>
      <c r="P341" s="310"/>
      <c r="Q341" s="278"/>
      <c r="R341" s="278"/>
      <c r="S341" s="278"/>
      <c r="T341" s="278"/>
      <c r="V341" s="273" t="s">
        <v>152</v>
      </c>
      <c r="W341" s="273"/>
      <c r="X341" s="274"/>
      <c r="Y341" s="176" t="s">
        <v>78</v>
      </c>
      <c r="Z341" s="277" t="s">
        <v>117</v>
      </c>
      <c r="AA341" s="277"/>
      <c r="AB341" s="177"/>
      <c r="AC341" s="278"/>
      <c r="AD341" s="278"/>
      <c r="AE341" s="278"/>
      <c r="AF341" s="278"/>
      <c r="AG341" s="278"/>
      <c r="AH341" s="278"/>
    </row>
    <row r="342" spans="1:34" ht="30.75" thickBot="1" x14ac:dyDescent="0.3">
      <c r="A342" s="41" t="s">
        <v>86</v>
      </c>
      <c r="B342" s="291" t="s">
        <v>85</v>
      </c>
      <c r="C342" s="292"/>
      <c r="D342" s="292"/>
      <c r="E342" s="292"/>
      <c r="F342" s="293"/>
      <c r="H342" s="273"/>
      <c r="I342" s="273"/>
      <c r="J342" s="275"/>
      <c r="K342" s="176" t="s">
        <v>62</v>
      </c>
      <c r="L342" s="277" t="s">
        <v>117</v>
      </c>
      <c r="M342" s="277"/>
      <c r="N342" s="177"/>
      <c r="O342" s="309"/>
      <c r="P342" s="310"/>
      <c r="Q342" s="278"/>
      <c r="R342" s="278"/>
      <c r="S342" s="278"/>
      <c r="T342" s="278"/>
      <c r="V342" s="273"/>
      <c r="W342" s="273"/>
      <c r="X342" s="275"/>
      <c r="Y342" s="176" t="s">
        <v>62</v>
      </c>
      <c r="Z342" s="277" t="s">
        <v>117</v>
      </c>
      <c r="AA342" s="277"/>
      <c r="AB342" s="177"/>
      <c r="AC342" s="278"/>
      <c r="AD342" s="278"/>
      <c r="AE342" s="278"/>
      <c r="AF342" s="278"/>
      <c r="AG342" s="278"/>
      <c r="AH342" s="278"/>
    </row>
    <row r="343" spans="1:34" x14ac:dyDescent="0.25">
      <c r="A343" s="40" t="s">
        <v>78</v>
      </c>
      <c r="B343" s="88" t="str">
        <f>IF(B326&gt;0,B326/B325,"")</f>
        <v/>
      </c>
      <c r="C343" s="89" t="str">
        <f>IF(C326&gt;0,C326/C325,"")</f>
        <v/>
      </c>
      <c r="D343" s="89" t="str">
        <f t="shared" ref="D343:E343" si="197">IF(D326&gt;0,D326/D325,"")</f>
        <v/>
      </c>
      <c r="E343" s="89" t="str">
        <f t="shared" si="197"/>
        <v/>
      </c>
      <c r="F343" s="90" t="str">
        <f>IF(F326&gt;0,F326/F325,"")</f>
        <v/>
      </c>
      <c r="H343" s="273"/>
      <c r="I343" s="273"/>
      <c r="J343" s="276"/>
      <c r="K343" s="176" t="s">
        <v>141</v>
      </c>
      <c r="L343" s="279">
        <v>1</v>
      </c>
      <c r="M343" s="279"/>
      <c r="N343" s="177">
        <v>27</v>
      </c>
      <c r="O343" s="309">
        <f>((J341*L343)*(N343/100)*$S$324)</f>
        <v>0</v>
      </c>
      <c r="P343" s="310"/>
      <c r="Q343" s="278">
        <f t="shared" ref="Q343" si="198">O343*9.2</f>
        <v>0</v>
      </c>
      <c r="R343" s="278"/>
      <c r="S343" s="278">
        <f t="shared" ref="S343" si="199">(Q343/1000)*0.249</f>
        <v>0</v>
      </c>
      <c r="T343" s="278"/>
      <c r="V343" s="273"/>
      <c r="W343" s="273"/>
      <c r="X343" s="276"/>
      <c r="Y343" s="176" t="s">
        <v>141</v>
      </c>
      <c r="Z343" s="279">
        <v>1</v>
      </c>
      <c r="AA343" s="279"/>
      <c r="AB343" s="177">
        <v>27</v>
      </c>
      <c r="AC343" s="278">
        <f>((X341*Z343)*(AB343/100)*$AG$324)</f>
        <v>0</v>
      </c>
      <c r="AD343" s="278"/>
      <c r="AE343" s="278">
        <f t="shared" ref="AE343" si="200">AC343*9.2</f>
        <v>0</v>
      </c>
      <c r="AF343" s="278"/>
      <c r="AG343" s="278">
        <f t="shared" ref="AG343" si="201">(AE343/1000)*0.249</f>
        <v>0</v>
      </c>
      <c r="AH343" s="278"/>
    </row>
    <row r="344" spans="1:34" x14ac:dyDescent="0.25">
      <c r="A344" s="33" t="s">
        <v>62</v>
      </c>
      <c r="B344" s="91" t="str">
        <f>IF(B327&gt;0,B327/B325,"")</f>
        <v/>
      </c>
      <c r="C344" s="227" t="str">
        <f>IF(C327&gt;0,C327/C325,"")</f>
        <v/>
      </c>
      <c r="D344" s="227" t="str">
        <f>IF(D327&gt;0,D327/D325,"")</f>
        <v/>
      </c>
      <c r="E344" s="227" t="str">
        <f>IF(E327&gt;0,E327/E325,"")</f>
        <v/>
      </c>
      <c r="F344" s="93" t="str">
        <f>IF(F327&gt;0,F327/F325,"")</f>
        <v/>
      </c>
    </row>
    <row r="345" spans="1:34" ht="15.75" thickBot="1" x14ac:dyDescent="0.3">
      <c r="A345" s="34" t="s">
        <v>79</v>
      </c>
      <c r="B345" s="94" t="str">
        <f>IF(B328&gt;0,B328/B325,"")</f>
        <v/>
      </c>
      <c r="C345" s="95" t="str">
        <f>IF(C328&gt;0,C328/C325,"")</f>
        <v/>
      </c>
      <c r="D345" s="95" t="str">
        <f>IF(D328&gt;0,D328/D325,"")</f>
        <v/>
      </c>
      <c r="E345" s="95" t="str">
        <f>IF(E328&gt;0,E328/E325,"")</f>
        <v/>
      </c>
      <c r="F345" s="96" t="str">
        <f>IF(F328&gt;0,F328/F325,"")</f>
        <v/>
      </c>
    </row>
    <row r="346" spans="1:34" ht="15.75" thickBot="1" x14ac:dyDescent="0.3">
      <c r="A346" s="76"/>
      <c r="B346" s="77"/>
      <c r="C346" s="77"/>
      <c r="D346" s="77"/>
      <c r="E346" s="77"/>
      <c r="F346" s="77"/>
    </row>
    <row r="347" spans="1:34" ht="30.75" thickBot="1" x14ac:dyDescent="0.3">
      <c r="A347" s="294" t="s">
        <v>88</v>
      </c>
      <c r="B347" s="295"/>
      <c r="C347" s="295"/>
      <c r="D347" s="295"/>
      <c r="E347" s="295"/>
      <c r="F347" s="296"/>
      <c r="H347" s="163" t="s">
        <v>135</v>
      </c>
      <c r="I347" s="229">
        <v>14221</v>
      </c>
      <c r="J347" s="230" t="s">
        <v>136</v>
      </c>
      <c r="K347" s="229">
        <v>740</v>
      </c>
      <c r="L347" s="288" t="s">
        <v>137</v>
      </c>
      <c r="M347" s="288"/>
      <c r="N347" s="289" t="s">
        <v>161</v>
      </c>
      <c r="O347" s="289"/>
      <c r="P347" s="289"/>
      <c r="Q347" s="290" t="s">
        <v>144</v>
      </c>
      <c r="R347" s="290"/>
      <c r="S347" s="166">
        <v>3.96</v>
      </c>
      <c r="T347" s="167" t="s">
        <v>147</v>
      </c>
    </row>
    <row r="348" spans="1:34" ht="45" x14ac:dyDescent="0.25">
      <c r="A348" s="42" t="s">
        <v>89</v>
      </c>
      <c r="B348" s="97">
        <f>(B330*B326)*(B338/100)*9.2</f>
        <v>0</v>
      </c>
      <c r="C348" s="97">
        <f>(C330*C326)*(C338/100)*9.2</f>
        <v>0</v>
      </c>
      <c r="D348" s="97">
        <f>(D330*D326)*(D338/100)*9.2</f>
        <v>0</v>
      </c>
      <c r="E348" s="97">
        <f>(E330*E326)*(E338/100)*9.2</f>
        <v>0</v>
      </c>
      <c r="F348" s="98">
        <f>(F330*F326)*(F338/100)*9.2</f>
        <v>0</v>
      </c>
      <c r="H348" s="280" t="s">
        <v>139</v>
      </c>
      <c r="I348" s="280"/>
      <c r="J348" s="228" t="s">
        <v>121</v>
      </c>
      <c r="K348" s="228" t="s">
        <v>140</v>
      </c>
      <c r="L348" s="280" t="s">
        <v>142</v>
      </c>
      <c r="M348" s="280"/>
      <c r="N348" s="228" t="s">
        <v>143</v>
      </c>
      <c r="O348" s="280" t="s">
        <v>145</v>
      </c>
      <c r="P348" s="280"/>
      <c r="Q348" s="280" t="s">
        <v>146</v>
      </c>
      <c r="R348" s="280"/>
      <c r="S348" s="280" t="s">
        <v>169</v>
      </c>
      <c r="T348" s="280"/>
    </row>
    <row r="349" spans="1:34" ht="30" x14ac:dyDescent="0.25">
      <c r="A349" s="26" t="s">
        <v>90</v>
      </c>
      <c r="B349" s="97">
        <f>(B331*B327)*(B339/100)*6.5</f>
        <v>0</v>
      </c>
      <c r="C349" s="97">
        <f>(C331*C327)*(C339/100)*6.5</f>
        <v>0</v>
      </c>
      <c r="D349" s="97">
        <f>(D331*D327)*(D339/100)*6.5</f>
        <v>0</v>
      </c>
      <c r="E349" s="97">
        <f>(E331*E327)*(E339/100)*6.5</f>
        <v>0</v>
      </c>
      <c r="F349" s="98">
        <f>(F331*F327)*(F339/100)*6.5</f>
        <v>0</v>
      </c>
      <c r="H349" s="281" t="s">
        <v>138</v>
      </c>
      <c r="I349" s="281"/>
      <c r="J349" s="274"/>
      <c r="K349" s="176" t="s">
        <v>78</v>
      </c>
      <c r="L349" s="279">
        <v>1</v>
      </c>
      <c r="M349" s="279"/>
      <c r="N349" s="177">
        <v>5</v>
      </c>
      <c r="O349" s="278">
        <f>((J349*L349)*(N349/100)*$S$347)</f>
        <v>0</v>
      </c>
      <c r="P349" s="278"/>
      <c r="Q349" s="278">
        <f>O349*9.2</f>
        <v>0</v>
      </c>
      <c r="R349" s="278"/>
      <c r="S349" s="278">
        <f>(Q349/1000)*0.249</f>
        <v>0</v>
      </c>
      <c r="T349" s="278"/>
    </row>
    <row r="350" spans="1:34" ht="30.75" thickBot="1" x14ac:dyDescent="0.3">
      <c r="A350" s="27" t="s">
        <v>91</v>
      </c>
      <c r="B350" s="99">
        <f>(B332*B328)*(B340/100)*10</f>
        <v>0</v>
      </c>
      <c r="C350" s="99">
        <f>(C332*C328)*(C340/100)*10</f>
        <v>0</v>
      </c>
      <c r="D350" s="99">
        <f>(D332*D328)*(D340/100)*10</f>
        <v>0</v>
      </c>
      <c r="E350" s="99">
        <f>(E332*E328)*(E340/100)*10</f>
        <v>0</v>
      </c>
      <c r="F350" s="100">
        <f>(F332*F328)*(F340)*10</f>
        <v>0</v>
      </c>
      <c r="H350" s="281"/>
      <c r="I350" s="281"/>
      <c r="J350" s="275"/>
      <c r="K350" s="176" t="s">
        <v>62</v>
      </c>
      <c r="L350" s="277" t="s">
        <v>117</v>
      </c>
      <c r="M350" s="277"/>
      <c r="N350" s="178"/>
      <c r="O350" s="307"/>
      <c r="P350" s="308"/>
      <c r="Q350" s="282"/>
      <c r="R350" s="282"/>
      <c r="S350" s="282"/>
      <c r="T350" s="282"/>
    </row>
    <row r="351" spans="1:34" ht="15.75" thickBot="1" x14ac:dyDescent="0.3">
      <c r="H351" s="281"/>
      <c r="I351" s="281"/>
      <c r="J351" s="276"/>
      <c r="K351" s="176" t="s">
        <v>141</v>
      </c>
      <c r="L351" s="277" t="s">
        <v>117</v>
      </c>
      <c r="M351" s="277"/>
      <c r="N351" s="178"/>
      <c r="O351" s="307"/>
      <c r="P351" s="308"/>
      <c r="Q351" s="282"/>
      <c r="R351" s="282"/>
      <c r="S351" s="282"/>
      <c r="T351" s="282"/>
    </row>
    <row r="352" spans="1:34" ht="15.75" thickBot="1" x14ac:dyDescent="0.3">
      <c r="A352" s="297" t="s">
        <v>170</v>
      </c>
      <c r="B352" s="298"/>
      <c r="C352" s="298"/>
      <c r="D352" s="298"/>
      <c r="E352" s="298"/>
      <c r="F352" s="299"/>
      <c r="H352" s="273" t="s">
        <v>148</v>
      </c>
      <c r="I352" s="273"/>
      <c r="J352" s="274"/>
      <c r="K352" s="176" t="s">
        <v>78</v>
      </c>
      <c r="L352" s="279">
        <v>0.56000000000000005</v>
      </c>
      <c r="M352" s="279"/>
      <c r="N352" s="177">
        <v>7.4</v>
      </c>
      <c r="O352" s="309">
        <f>((J352*L352)*(N352/100)*$S$347)</f>
        <v>0</v>
      </c>
      <c r="P352" s="310"/>
      <c r="Q352" s="278">
        <f t="shared" ref="Q352:Q357" si="202">O352*9.2</f>
        <v>0</v>
      </c>
      <c r="R352" s="278"/>
      <c r="S352" s="278">
        <f t="shared" ref="S352:S357" si="203">(Q352/1000)*0.249</f>
        <v>0</v>
      </c>
      <c r="T352" s="278"/>
    </row>
    <row r="353" spans="1:34" ht="30" x14ac:dyDescent="0.25">
      <c r="A353" s="40" t="s">
        <v>93</v>
      </c>
      <c r="B353" s="101">
        <f>(B348/1000)*0.249</f>
        <v>0</v>
      </c>
      <c r="C353" s="102">
        <f>(C348/1000)*0.249</f>
        <v>0</v>
      </c>
      <c r="D353" s="102">
        <f t="shared" ref="D353:E353" si="204">(D348/1000)*0.249</f>
        <v>0</v>
      </c>
      <c r="E353" s="102">
        <f t="shared" si="204"/>
        <v>0</v>
      </c>
      <c r="F353" s="103">
        <f>(F348/1000)*0.249</f>
        <v>0</v>
      </c>
      <c r="H353" s="273"/>
      <c r="I353" s="273"/>
      <c r="J353" s="275"/>
      <c r="K353" s="176" t="s">
        <v>62</v>
      </c>
      <c r="L353" s="279">
        <v>0.15</v>
      </c>
      <c r="M353" s="279"/>
      <c r="N353" s="177">
        <v>9.6999999999999993</v>
      </c>
      <c r="O353" s="309">
        <f>((J352*L353)*(N353/100)*$S$347)</f>
        <v>0</v>
      </c>
      <c r="P353" s="310"/>
      <c r="Q353" s="278">
        <f t="shared" si="202"/>
        <v>0</v>
      </c>
      <c r="R353" s="278"/>
      <c r="S353" s="278">
        <f t="shared" si="203"/>
        <v>0</v>
      </c>
      <c r="T353" s="278"/>
    </row>
    <row r="354" spans="1:34" ht="30" x14ac:dyDescent="0.25">
      <c r="A354" s="33" t="s">
        <v>94</v>
      </c>
      <c r="B354" s="104">
        <f>(B349/1000)*0.227</f>
        <v>0</v>
      </c>
      <c r="C354" s="87">
        <f t="shared" ref="C354:E354" si="205">(C349/1000)*0.227</f>
        <v>0</v>
      </c>
      <c r="D354" s="87">
        <f t="shared" si="205"/>
        <v>0</v>
      </c>
      <c r="E354" s="87">
        <f t="shared" si="205"/>
        <v>0</v>
      </c>
      <c r="F354" s="105">
        <f>(F349/1000)*0.227</f>
        <v>0</v>
      </c>
      <c r="H354" s="273"/>
      <c r="I354" s="273"/>
      <c r="J354" s="276"/>
      <c r="K354" s="176" t="s">
        <v>141</v>
      </c>
      <c r="L354" s="279">
        <v>0.28999999999999998</v>
      </c>
      <c r="M354" s="279"/>
      <c r="N354" s="177">
        <v>6.8</v>
      </c>
      <c r="O354" s="309">
        <f>((J352*L354)*(N354/100)*$S$347)</f>
        <v>0</v>
      </c>
      <c r="P354" s="310"/>
      <c r="Q354" s="278">
        <f t="shared" si="202"/>
        <v>0</v>
      </c>
      <c r="R354" s="278"/>
      <c r="S354" s="278">
        <f t="shared" si="203"/>
        <v>0</v>
      </c>
      <c r="T354" s="278"/>
    </row>
    <row r="355" spans="1:34" ht="30.75" thickBot="1" x14ac:dyDescent="0.3">
      <c r="A355" s="34" t="s">
        <v>95</v>
      </c>
      <c r="B355" s="106">
        <f>(B350/1000)*0.267</f>
        <v>0</v>
      </c>
      <c r="C355" s="107">
        <f t="shared" ref="C355:E355" si="206">(C350/1000)*0.267</f>
        <v>0</v>
      </c>
      <c r="D355" s="107">
        <f t="shared" si="206"/>
        <v>0</v>
      </c>
      <c r="E355" s="107">
        <f t="shared" si="206"/>
        <v>0</v>
      </c>
      <c r="F355" s="108">
        <f>(F350/1000)*0.267</f>
        <v>0</v>
      </c>
      <c r="H355" s="273" t="s">
        <v>149</v>
      </c>
      <c r="I355" s="273"/>
      <c r="J355" s="274"/>
      <c r="K355" s="176" t="s">
        <v>78</v>
      </c>
      <c r="L355" s="279">
        <v>0.05</v>
      </c>
      <c r="M355" s="279"/>
      <c r="N355" s="177">
        <v>13.4</v>
      </c>
      <c r="O355" s="309">
        <f>((J355*L355)*(N355/100)*$S$347)</f>
        <v>0</v>
      </c>
      <c r="P355" s="310"/>
      <c r="Q355" s="278">
        <f t="shared" si="202"/>
        <v>0</v>
      </c>
      <c r="R355" s="278"/>
      <c r="S355" s="278">
        <f t="shared" si="203"/>
        <v>0</v>
      </c>
      <c r="T355" s="278"/>
    </row>
    <row r="356" spans="1:34" x14ac:dyDescent="0.25">
      <c r="A356" s="43" t="s">
        <v>96</v>
      </c>
      <c r="B356" s="114">
        <f>SUM(B353:B355)</f>
        <v>0</v>
      </c>
      <c r="C356" s="114">
        <f t="shared" ref="C356:F356" si="207">SUM(C353:C355)</f>
        <v>0</v>
      </c>
      <c r="D356" s="114">
        <f t="shared" si="207"/>
        <v>0</v>
      </c>
      <c r="E356" s="114">
        <f t="shared" si="207"/>
        <v>0</v>
      </c>
      <c r="F356" s="114">
        <f t="shared" si="207"/>
        <v>0</v>
      </c>
      <c r="H356" s="273"/>
      <c r="I356" s="273"/>
      <c r="J356" s="275"/>
      <c r="K356" s="176" t="s">
        <v>62</v>
      </c>
      <c r="L356" s="279">
        <v>0.05</v>
      </c>
      <c r="M356" s="279"/>
      <c r="N356" s="177">
        <v>15.7</v>
      </c>
      <c r="O356" s="309">
        <f>((J355*L356)*(N356/100)*$S$347)</f>
        <v>0</v>
      </c>
      <c r="P356" s="310"/>
      <c r="Q356" s="278">
        <f t="shared" si="202"/>
        <v>0</v>
      </c>
      <c r="R356" s="278"/>
      <c r="S356" s="278">
        <f t="shared" si="203"/>
        <v>0</v>
      </c>
      <c r="T356" s="278"/>
    </row>
    <row r="357" spans="1:34" x14ac:dyDescent="0.25">
      <c r="A357" s="78"/>
      <c r="B357" s="79"/>
      <c r="C357" s="79"/>
      <c r="D357" s="79"/>
      <c r="E357" s="79"/>
      <c r="F357" s="79"/>
      <c r="H357" s="273"/>
      <c r="I357" s="273"/>
      <c r="J357" s="276"/>
      <c r="K357" s="176" t="s">
        <v>141</v>
      </c>
      <c r="L357" s="279">
        <v>0.9</v>
      </c>
      <c r="M357" s="279"/>
      <c r="N357" s="177">
        <v>11</v>
      </c>
      <c r="O357" s="309">
        <f>((J355*L357)*(N357/100)*$S$347)</f>
        <v>0</v>
      </c>
      <c r="P357" s="310"/>
      <c r="Q357" s="278">
        <f t="shared" si="202"/>
        <v>0</v>
      </c>
      <c r="R357" s="278"/>
      <c r="S357" s="278">
        <f t="shared" si="203"/>
        <v>0</v>
      </c>
      <c r="T357" s="278"/>
    </row>
    <row r="358" spans="1:34" x14ac:dyDescent="0.25">
      <c r="H358" s="273" t="s">
        <v>150</v>
      </c>
      <c r="I358" s="273"/>
      <c r="J358" s="274"/>
      <c r="K358" s="176" t="s">
        <v>78</v>
      </c>
      <c r="L358" s="277" t="s">
        <v>117</v>
      </c>
      <c r="M358" s="277"/>
      <c r="N358" s="177"/>
      <c r="O358" s="309"/>
      <c r="P358" s="310"/>
      <c r="Q358" s="278"/>
      <c r="R358" s="278"/>
      <c r="S358" s="278"/>
      <c r="T358" s="278"/>
    </row>
    <row r="359" spans="1:34" x14ac:dyDescent="0.25">
      <c r="H359" s="273"/>
      <c r="I359" s="273"/>
      <c r="J359" s="275"/>
      <c r="K359" s="176" t="s">
        <v>62</v>
      </c>
      <c r="L359" s="277" t="s">
        <v>117</v>
      </c>
      <c r="M359" s="277"/>
      <c r="N359" s="177"/>
      <c r="O359" s="309"/>
      <c r="P359" s="310"/>
      <c r="Q359" s="278"/>
      <c r="R359" s="278"/>
      <c r="S359" s="278"/>
      <c r="T359" s="278"/>
    </row>
    <row r="360" spans="1:34" x14ac:dyDescent="0.25">
      <c r="H360" s="273"/>
      <c r="I360" s="273"/>
      <c r="J360" s="276"/>
      <c r="K360" s="176" t="s">
        <v>141</v>
      </c>
      <c r="L360" s="279">
        <v>1</v>
      </c>
      <c r="M360" s="279"/>
      <c r="N360" s="177">
        <v>29</v>
      </c>
      <c r="O360" s="309">
        <f>((J358*L360)*(N360/100)*$S$347)</f>
        <v>0</v>
      </c>
      <c r="P360" s="310"/>
      <c r="Q360" s="278">
        <f t="shared" ref="Q360" si="208">O360*9.2</f>
        <v>0</v>
      </c>
      <c r="R360" s="278"/>
      <c r="S360" s="278">
        <f t="shared" ref="S360" si="209">(Q360/1000)*0.249</f>
        <v>0</v>
      </c>
      <c r="T360" s="278"/>
    </row>
    <row r="361" spans="1:34" x14ac:dyDescent="0.25">
      <c r="H361" s="273" t="s">
        <v>151</v>
      </c>
      <c r="I361" s="273"/>
      <c r="J361" s="274"/>
      <c r="K361" s="176" t="s">
        <v>78</v>
      </c>
      <c r="L361" s="277" t="s">
        <v>117</v>
      </c>
      <c r="M361" s="277"/>
      <c r="N361" s="177"/>
      <c r="O361" s="309"/>
      <c r="P361" s="310"/>
      <c r="Q361" s="278"/>
      <c r="R361" s="278"/>
      <c r="S361" s="278"/>
      <c r="T361" s="278"/>
    </row>
    <row r="362" spans="1:34" x14ac:dyDescent="0.25">
      <c r="H362" s="273"/>
      <c r="I362" s="273"/>
      <c r="J362" s="275"/>
      <c r="K362" s="176" t="s">
        <v>62</v>
      </c>
      <c r="L362" s="277" t="s">
        <v>117</v>
      </c>
      <c r="M362" s="277"/>
      <c r="N362" s="177"/>
      <c r="O362" s="309"/>
      <c r="P362" s="310"/>
      <c r="Q362" s="278"/>
      <c r="R362" s="278"/>
      <c r="S362" s="278"/>
      <c r="T362" s="278"/>
    </row>
    <row r="363" spans="1:34" x14ac:dyDescent="0.25">
      <c r="H363" s="273"/>
      <c r="I363" s="273"/>
      <c r="J363" s="276"/>
      <c r="K363" s="176" t="s">
        <v>141</v>
      </c>
      <c r="L363" s="279">
        <v>1</v>
      </c>
      <c r="M363" s="279"/>
      <c r="N363" s="177">
        <v>26</v>
      </c>
      <c r="O363" s="309">
        <f>((J361*L363)*(N363/100)*$S$347)</f>
        <v>0</v>
      </c>
      <c r="P363" s="310"/>
      <c r="Q363" s="278">
        <f t="shared" ref="Q363" si="210">O363*9.2</f>
        <v>0</v>
      </c>
      <c r="R363" s="278"/>
      <c r="S363" s="278">
        <f t="shared" ref="S363" si="211">(Q363/1000)*0.249</f>
        <v>0</v>
      </c>
      <c r="T363" s="278"/>
    </row>
    <row r="364" spans="1:34" x14ac:dyDescent="0.25">
      <c r="H364" s="273" t="s">
        <v>152</v>
      </c>
      <c r="I364" s="273"/>
      <c r="J364" s="274"/>
      <c r="K364" s="176" t="s">
        <v>78</v>
      </c>
      <c r="L364" s="277" t="s">
        <v>117</v>
      </c>
      <c r="M364" s="277"/>
      <c r="N364" s="177"/>
      <c r="O364" s="309"/>
      <c r="P364" s="310"/>
      <c r="Q364" s="278"/>
      <c r="R364" s="278"/>
      <c r="S364" s="278"/>
      <c r="T364" s="278"/>
    </row>
    <row r="365" spans="1:34" x14ac:dyDescent="0.25">
      <c r="H365" s="273"/>
      <c r="I365" s="273"/>
      <c r="J365" s="275"/>
      <c r="K365" s="176" t="s">
        <v>62</v>
      </c>
      <c r="L365" s="277" t="s">
        <v>117</v>
      </c>
      <c r="M365" s="277"/>
      <c r="N365" s="177"/>
      <c r="O365" s="309"/>
      <c r="P365" s="310"/>
      <c r="Q365" s="278"/>
      <c r="R365" s="278"/>
      <c r="S365" s="278"/>
      <c r="T365" s="278"/>
    </row>
    <row r="366" spans="1:34" x14ac:dyDescent="0.25">
      <c r="H366" s="273"/>
      <c r="I366" s="273"/>
      <c r="J366" s="276"/>
      <c r="K366" s="176" t="s">
        <v>141</v>
      </c>
      <c r="L366" s="279">
        <v>1</v>
      </c>
      <c r="M366" s="279"/>
      <c r="N366" s="177">
        <v>27</v>
      </c>
      <c r="O366" s="309">
        <f>((J364*L366)*(N366/100)*$S$347)</f>
        <v>0</v>
      </c>
      <c r="P366" s="310"/>
      <c r="Q366" s="278">
        <f t="shared" ref="Q366" si="212">O366*9.2</f>
        <v>0</v>
      </c>
      <c r="R366" s="278"/>
      <c r="S366" s="278">
        <f t="shared" ref="S366" si="213">(Q366/1000)*0.249</f>
        <v>0</v>
      </c>
      <c r="T366" s="278"/>
    </row>
    <row r="368" spans="1:34" ht="16.5" thickBot="1" x14ac:dyDescent="0.3">
      <c r="E368" s="226" t="s">
        <v>128</v>
      </c>
      <c r="F368" s="138">
        <f>ROUNDUP(SUM(B356:F356),1)</f>
        <v>0</v>
      </c>
      <c r="H368" s="161"/>
      <c r="I368" s="161"/>
      <c r="J368" s="161"/>
      <c r="K368" s="161"/>
      <c r="L368" s="161"/>
      <c r="M368" s="161"/>
      <c r="N368" s="161"/>
      <c r="O368" s="161"/>
      <c r="P368" s="162"/>
      <c r="W368" s="160"/>
      <c r="AE368" s="306" t="s">
        <v>129</v>
      </c>
      <c r="AF368" s="306"/>
      <c r="AG368" s="305">
        <f>ROUNDUP(((SUM(S326:T343,S349:T366,AG326:AH343))*365),1)</f>
        <v>0</v>
      </c>
      <c r="AH368" s="305"/>
    </row>
    <row r="369" spans="1:6" ht="15.75" thickTop="1" x14ac:dyDescent="0.25"/>
    <row r="370" spans="1:6" ht="16.5" thickBot="1" x14ac:dyDescent="0.3">
      <c r="A370" s="300" t="s">
        <v>171</v>
      </c>
      <c r="B370" s="300"/>
      <c r="C370" s="300"/>
      <c r="E370" s="226" t="s">
        <v>130</v>
      </c>
      <c r="F370" s="138">
        <f>F368+AG368</f>
        <v>0</v>
      </c>
    </row>
    <row r="371" spans="1:6" ht="15.75" thickTop="1" x14ac:dyDescent="0.25"/>
  </sheetData>
  <mergeCells count="2037">
    <mergeCell ref="AE368:AF368"/>
    <mergeCell ref="AG368:AH368"/>
    <mergeCell ref="A370:C370"/>
    <mergeCell ref="H364:I366"/>
    <mergeCell ref="J364:J366"/>
    <mergeCell ref="L364:M364"/>
    <mergeCell ref="O364:P364"/>
    <mergeCell ref="Q364:R364"/>
    <mergeCell ref="S364:T364"/>
    <mergeCell ref="L365:M365"/>
    <mergeCell ref="O365:P365"/>
    <mergeCell ref="Q365:R365"/>
    <mergeCell ref="S365:T365"/>
    <mergeCell ref="L366:M366"/>
    <mergeCell ref="O366:P366"/>
    <mergeCell ref="Q366:R366"/>
    <mergeCell ref="S366:T366"/>
    <mergeCell ref="H361:I363"/>
    <mergeCell ref="J361:J363"/>
    <mergeCell ref="L361:M361"/>
    <mergeCell ref="O361:P361"/>
    <mergeCell ref="Q361:R361"/>
    <mergeCell ref="S361:T361"/>
    <mergeCell ref="L362:M362"/>
    <mergeCell ref="O362:P362"/>
    <mergeCell ref="Q362:R362"/>
    <mergeCell ref="S362:T362"/>
    <mergeCell ref="L363:M363"/>
    <mergeCell ref="O363:P363"/>
    <mergeCell ref="Q363:R363"/>
    <mergeCell ref="S363:T363"/>
    <mergeCell ref="H358:I360"/>
    <mergeCell ref="J358:J360"/>
    <mergeCell ref="L358:M358"/>
    <mergeCell ref="O358:P358"/>
    <mergeCell ref="Q358:R358"/>
    <mergeCell ref="S358:T358"/>
    <mergeCell ref="L359:M359"/>
    <mergeCell ref="O359:P359"/>
    <mergeCell ref="Q359:R359"/>
    <mergeCell ref="S359:T359"/>
    <mergeCell ref="L360:M360"/>
    <mergeCell ref="O360:P360"/>
    <mergeCell ref="Q360:R360"/>
    <mergeCell ref="S360:T360"/>
    <mergeCell ref="H355:I357"/>
    <mergeCell ref="J355:J357"/>
    <mergeCell ref="L355:M355"/>
    <mergeCell ref="O355:P355"/>
    <mergeCell ref="Q355:R355"/>
    <mergeCell ref="S355:T355"/>
    <mergeCell ref="L356:M356"/>
    <mergeCell ref="O356:P356"/>
    <mergeCell ref="Q356:R356"/>
    <mergeCell ref="S356:T356"/>
    <mergeCell ref="L357:M357"/>
    <mergeCell ref="O357:P357"/>
    <mergeCell ref="Q357:R357"/>
    <mergeCell ref="S357:T357"/>
    <mergeCell ref="A352:F352"/>
    <mergeCell ref="H352:I354"/>
    <mergeCell ref="J352:J354"/>
    <mergeCell ref="L352:M352"/>
    <mergeCell ref="O352:P352"/>
    <mergeCell ref="Q352:R352"/>
    <mergeCell ref="S352:T352"/>
    <mergeCell ref="L353:M353"/>
    <mergeCell ref="O353:P353"/>
    <mergeCell ref="Q353:R353"/>
    <mergeCell ref="S353:T353"/>
    <mergeCell ref="L354:M354"/>
    <mergeCell ref="O354:P354"/>
    <mergeCell ref="Q354:R354"/>
    <mergeCell ref="S354:T354"/>
    <mergeCell ref="H349:I351"/>
    <mergeCell ref="J349:J351"/>
    <mergeCell ref="L349:M349"/>
    <mergeCell ref="O349:P349"/>
    <mergeCell ref="Q349:R349"/>
    <mergeCell ref="S349:T349"/>
    <mergeCell ref="L350:M350"/>
    <mergeCell ref="O350:P350"/>
    <mergeCell ref="Q350:R350"/>
    <mergeCell ref="S350:T350"/>
    <mergeCell ref="L351:M351"/>
    <mergeCell ref="O351:P351"/>
    <mergeCell ref="Q351:R351"/>
    <mergeCell ref="S351:T351"/>
    <mergeCell ref="A347:F347"/>
    <mergeCell ref="L347:M347"/>
    <mergeCell ref="N347:P347"/>
    <mergeCell ref="Q347:R347"/>
    <mergeCell ref="H348:I348"/>
    <mergeCell ref="L348:M348"/>
    <mergeCell ref="O348:P348"/>
    <mergeCell ref="Q348:R348"/>
    <mergeCell ref="S348:T348"/>
    <mergeCell ref="B342:F342"/>
    <mergeCell ref="L342:M342"/>
    <mergeCell ref="O342:P342"/>
    <mergeCell ref="Q342:R342"/>
    <mergeCell ref="S342:T342"/>
    <mergeCell ref="Z342:AA342"/>
    <mergeCell ref="AC342:AD342"/>
    <mergeCell ref="AE342:AF342"/>
    <mergeCell ref="AG342:AH342"/>
    <mergeCell ref="AC340:AD340"/>
    <mergeCell ref="AE340:AF340"/>
    <mergeCell ref="AG340:AH340"/>
    <mergeCell ref="H341:I343"/>
    <mergeCell ref="J341:J343"/>
    <mergeCell ref="L341:M341"/>
    <mergeCell ref="O341:P341"/>
    <mergeCell ref="Q341:R341"/>
    <mergeCell ref="S341:T341"/>
    <mergeCell ref="V341:W343"/>
    <mergeCell ref="X341:X343"/>
    <mergeCell ref="Z341:AA341"/>
    <mergeCell ref="AC341:AD341"/>
    <mergeCell ref="AE341:AF341"/>
    <mergeCell ref="AG341:AH341"/>
    <mergeCell ref="L343:M343"/>
    <mergeCell ref="O343:P343"/>
    <mergeCell ref="Q343:R343"/>
    <mergeCell ref="S343:T343"/>
    <mergeCell ref="Z343:AA343"/>
    <mergeCell ref="AC343:AD343"/>
    <mergeCell ref="AE343:AF343"/>
    <mergeCell ref="AG343:AH343"/>
    <mergeCell ref="AC338:AD338"/>
    <mergeCell ref="AE338:AF338"/>
    <mergeCell ref="AG338:AH338"/>
    <mergeCell ref="L339:M339"/>
    <mergeCell ref="O339:P339"/>
    <mergeCell ref="Q339:R339"/>
    <mergeCell ref="S339:T339"/>
    <mergeCell ref="Z339:AA339"/>
    <mergeCell ref="AC339:AD339"/>
    <mergeCell ref="AE339:AF339"/>
    <mergeCell ref="AG339:AH339"/>
    <mergeCell ref="H338:I340"/>
    <mergeCell ref="J338:J340"/>
    <mergeCell ref="L338:M338"/>
    <mergeCell ref="O338:P338"/>
    <mergeCell ref="Q338:R338"/>
    <mergeCell ref="S338:T338"/>
    <mergeCell ref="V338:W340"/>
    <mergeCell ref="X338:X340"/>
    <mergeCell ref="Z338:AA338"/>
    <mergeCell ref="L340:M340"/>
    <mergeCell ref="O340:P340"/>
    <mergeCell ref="Q340:R340"/>
    <mergeCell ref="S340:T340"/>
    <mergeCell ref="Z340:AA340"/>
    <mergeCell ref="B337:E337"/>
    <mergeCell ref="L337:M337"/>
    <mergeCell ref="O337:P337"/>
    <mergeCell ref="Q337:R337"/>
    <mergeCell ref="S337:T337"/>
    <mergeCell ref="Z337:AA337"/>
    <mergeCell ref="AC337:AD337"/>
    <mergeCell ref="AE337:AF337"/>
    <mergeCell ref="AG337:AH337"/>
    <mergeCell ref="AC334:AD334"/>
    <mergeCell ref="AE334:AF334"/>
    <mergeCell ref="AG334:AH334"/>
    <mergeCell ref="H335:I337"/>
    <mergeCell ref="J335:J337"/>
    <mergeCell ref="L335:M335"/>
    <mergeCell ref="O335:P335"/>
    <mergeCell ref="Q335:R335"/>
    <mergeCell ref="S335:T335"/>
    <mergeCell ref="V335:W337"/>
    <mergeCell ref="X335:X337"/>
    <mergeCell ref="Z335:AA335"/>
    <mergeCell ref="AC335:AD335"/>
    <mergeCell ref="AE335:AF335"/>
    <mergeCell ref="AG335:AH335"/>
    <mergeCell ref="L336:M336"/>
    <mergeCell ref="O336:P336"/>
    <mergeCell ref="Q336:R336"/>
    <mergeCell ref="S336:T336"/>
    <mergeCell ref="Z336:AA336"/>
    <mergeCell ref="AC336:AD336"/>
    <mergeCell ref="AE336:AF336"/>
    <mergeCell ref="AG336:AH336"/>
    <mergeCell ref="AC332:AD332"/>
    <mergeCell ref="AE332:AF332"/>
    <mergeCell ref="AG332:AH332"/>
    <mergeCell ref="L333:M333"/>
    <mergeCell ref="O333:P333"/>
    <mergeCell ref="Q333:R333"/>
    <mergeCell ref="S333:T333"/>
    <mergeCell ref="Z333:AA333"/>
    <mergeCell ref="AC333:AD333"/>
    <mergeCell ref="AE333:AF333"/>
    <mergeCell ref="AG333:AH333"/>
    <mergeCell ref="H332:I334"/>
    <mergeCell ref="J332:J334"/>
    <mergeCell ref="L332:M332"/>
    <mergeCell ref="O332:P332"/>
    <mergeCell ref="Q332:R332"/>
    <mergeCell ref="S332:T332"/>
    <mergeCell ref="V332:W334"/>
    <mergeCell ref="X332:X334"/>
    <mergeCell ref="Z332:AA332"/>
    <mergeCell ref="L334:M334"/>
    <mergeCell ref="O334:P334"/>
    <mergeCell ref="Q334:R334"/>
    <mergeCell ref="S334:T334"/>
    <mergeCell ref="Z334:AA334"/>
    <mergeCell ref="B329:E329"/>
    <mergeCell ref="H329:I331"/>
    <mergeCell ref="J329:J331"/>
    <mergeCell ref="L329:M329"/>
    <mergeCell ref="O329:P329"/>
    <mergeCell ref="Q329:R329"/>
    <mergeCell ref="S329:T329"/>
    <mergeCell ref="V329:W331"/>
    <mergeCell ref="X329:X331"/>
    <mergeCell ref="Z329:AA329"/>
    <mergeCell ref="AC329:AD329"/>
    <mergeCell ref="AE329:AF329"/>
    <mergeCell ref="AG329:AH329"/>
    <mergeCell ref="L330:M330"/>
    <mergeCell ref="O330:P330"/>
    <mergeCell ref="Q330:R330"/>
    <mergeCell ref="S330:T330"/>
    <mergeCell ref="Z330:AA330"/>
    <mergeCell ref="AC330:AD330"/>
    <mergeCell ref="Z327:AA327"/>
    <mergeCell ref="AC327:AD327"/>
    <mergeCell ref="AE327:AF327"/>
    <mergeCell ref="AG327:AH327"/>
    <mergeCell ref="L328:M328"/>
    <mergeCell ref="O328:P328"/>
    <mergeCell ref="Q328:R328"/>
    <mergeCell ref="L331:M331"/>
    <mergeCell ref="O331:P331"/>
    <mergeCell ref="Q331:R331"/>
    <mergeCell ref="S331:T331"/>
    <mergeCell ref="Z331:AA331"/>
    <mergeCell ref="AC331:AD331"/>
    <mergeCell ref="AE331:AF331"/>
    <mergeCell ref="AG331:AH331"/>
    <mergeCell ref="S328:T328"/>
    <mergeCell ref="Z328:AA328"/>
    <mergeCell ref="AC328:AD328"/>
    <mergeCell ref="AE328:AF328"/>
    <mergeCell ref="AG328:AH328"/>
    <mergeCell ref="AE330:AF330"/>
    <mergeCell ref="AG330:AH330"/>
    <mergeCell ref="L324:M324"/>
    <mergeCell ref="N324:P324"/>
    <mergeCell ref="Q324:R324"/>
    <mergeCell ref="Z324:AA324"/>
    <mergeCell ref="AB324:AD324"/>
    <mergeCell ref="AE324:AF324"/>
    <mergeCell ref="H325:I325"/>
    <mergeCell ref="L325:M325"/>
    <mergeCell ref="O325:P325"/>
    <mergeCell ref="Q325:R325"/>
    <mergeCell ref="S325:T325"/>
    <mergeCell ref="V325:W325"/>
    <mergeCell ref="Z325:AA325"/>
    <mergeCell ref="AC325:AD325"/>
    <mergeCell ref="AE325:AF325"/>
    <mergeCell ref="AG325:AH325"/>
    <mergeCell ref="H326:I328"/>
    <mergeCell ref="J326:J328"/>
    <mergeCell ref="L326:M326"/>
    <mergeCell ref="O326:P326"/>
    <mergeCell ref="Q326:R326"/>
    <mergeCell ref="S326:T326"/>
    <mergeCell ref="V326:W328"/>
    <mergeCell ref="X326:X328"/>
    <mergeCell ref="Z326:AA326"/>
    <mergeCell ref="AC326:AD326"/>
    <mergeCell ref="AE326:AF326"/>
    <mergeCell ref="AG326:AH326"/>
    <mergeCell ref="L327:M327"/>
    <mergeCell ref="O327:P327"/>
    <mergeCell ref="Q327:R327"/>
    <mergeCell ref="S327:T327"/>
    <mergeCell ref="AE315:AF315"/>
    <mergeCell ref="AG315:AH315"/>
    <mergeCell ref="A317:C317"/>
    <mergeCell ref="A319:AH319"/>
    <mergeCell ref="A320:AH320"/>
    <mergeCell ref="A321:F321"/>
    <mergeCell ref="H321:AH321"/>
    <mergeCell ref="B322:F322"/>
    <mergeCell ref="H322:AH323"/>
    <mergeCell ref="B323:F323"/>
    <mergeCell ref="H311:I313"/>
    <mergeCell ref="J311:J313"/>
    <mergeCell ref="L311:M311"/>
    <mergeCell ref="O311:P311"/>
    <mergeCell ref="Q311:R311"/>
    <mergeCell ref="S311:T311"/>
    <mergeCell ref="L312:M312"/>
    <mergeCell ref="O312:P312"/>
    <mergeCell ref="Q312:R312"/>
    <mergeCell ref="S312:T312"/>
    <mergeCell ref="L313:M313"/>
    <mergeCell ref="O313:P313"/>
    <mergeCell ref="Q313:R313"/>
    <mergeCell ref="S313:T313"/>
    <mergeCell ref="H308:I310"/>
    <mergeCell ref="J308:J310"/>
    <mergeCell ref="L308:M308"/>
    <mergeCell ref="O308:P308"/>
    <mergeCell ref="Q308:R308"/>
    <mergeCell ref="S308:T308"/>
    <mergeCell ref="L309:M309"/>
    <mergeCell ref="O309:P309"/>
    <mergeCell ref="Q309:R309"/>
    <mergeCell ref="S309:T309"/>
    <mergeCell ref="L310:M310"/>
    <mergeCell ref="O310:P310"/>
    <mergeCell ref="Q310:R310"/>
    <mergeCell ref="S310:T310"/>
    <mergeCell ref="H305:I307"/>
    <mergeCell ref="J305:J307"/>
    <mergeCell ref="L305:M305"/>
    <mergeCell ref="O305:P305"/>
    <mergeCell ref="Q305:R305"/>
    <mergeCell ref="S305:T305"/>
    <mergeCell ref="L306:M306"/>
    <mergeCell ref="O306:P306"/>
    <mergeCell ref="Q306:R306"/>
    <mergeCell ref="S306:T306"/>
    <mergeCell ref="L307:M307"/>
    <mergeCell ref="O307:P307"/>
    <mergeCell ref="Q307:R307"/>
    <mergeCell ref="S307:T307"/>
    <mergeCell ref="H302:I304"/>
    <mergeCell ref="J302:J304"/>
    <mergeCell ref="L302:M302"/>
    <mergeCell ref="O302:P302"/>
    <mergeCell ref="Q302:R302"/>
    <mergeCell ref="S302:T302"/>
    <mergeCell ref="L303:M303"/>
    <mergeCell ref="O303:P303"/>
    <mergeCell ref="Q303:R303"/>
    <mergeCell ref="S303:T303"/>
    <mergeCell ref="L304:M304"/>
    <mergeCell ref="O304:P304"/>
    <mergeCell ref="Q304:R304"/>
    <mergeCell ref="S304:T304"/>
    <mergeCell ref="A299:F299"/>
    <mergeCell ref="H299:I301"/>
    <mergeCell ref="J299:J301"/>
    <mergeCell ref="L299:M299"/>
    <mergeCell ref="O299:P299"/>
    <mergeCell ref="Q299:R299"/>
    <mergeCell ref="S299:T299"/>
    <mergeCell ref="L300:M300"/>
    <mergeCell ref="O300:P300"/>
    <mergeCell ref="Q300:R300"/>
    <mergeCell ref="S300:T300"/>
    <mergeCell ref="L301:M301"/>
    <mergeCell ref="O301:P301"/>
    <mergeCell ref="Q301:R301"/>
    <mergeCell ref="S301:T301"/>
    <mergeCell ref="H296:I298"/>
    <mergeCell ref="J296:J298"/>
    <mergeCell ref="L296:M296"/>
    <mergeCell ref="O296:P296"/>
    <mergeCell ref="Q296:R296"/>
    <mergeCell ref="S296:T296"/>
    <mergeCell ref="L297:M297"/>
    <mergeCell ref="O297:P297"/>
    <mergeCell ref="Q297:R297"/>
    <mergeCell ref="S297:T297"/>
    <mergeCell ref="L298:M298"/>
    <mergeCell ref="O298:P298"/>
    <mergeCell ref="Q298:R298"/>
    <mergeCell ref="S298:T298"/>
    <mergeCell ref="A294:F294"/>
    <mergeCell ref="L294:M294"/>
    <mergeCell ref="N294:P294"/>
    <mergeCell ref="Q294:R294"/>
    <mergeCell ref="H295:I295"/>
    <mergeCell ref="L295:M295"/>
    <mergeCell ref="O295:P295"/>
    <mergeCell ref="Q295:R295"/>
    <mergeCell ref="S295:T295"/>
    <mergeCell ref="B289:F289"/>
    <mergeCell ref="L289:M289"/>
    <mergeCell ref="O289:P289"/>
    <mergeCell ref="Q289:R289"/>
    <mergeCell ref="S289:T289"/>
    <mergeCell ref="Z289:AA289"/>
    <mergeCell ref="AC289:AD289"/>
    <mergeCell ref="AE289:AF289"/>
    <mergeCell ref="AG289:AH289"/>
    <mergeCell ref="AC287:AD287"/>
    <mergeCell ref="AE287:AF287"/>
    <mergeCell ref="AG287:AH287"/>
    <mergeCell ref="H288:I290"/>
    <mergeCell ref="J288:J290"/>
    <mergeCell ref="L288:M288"/>
    <mergeCell ref="O288:P288"/>
    <mergeCell ref="Q288:R288"/>
    <mergeCell ref="S288:T288"/>
    <mergeCell ref="V288:W290"/>
    <mergeCell ref="X288:X290"/>
    <mergeCell ref="Z288:AA288"/>
    <mergeCell ref="AC288:AD288"/>
    <mergeCell ref="AE288:AF288"/>
    <mergeCell ref="AG288:AH288"/>
    <mergeCell ref="L290:M290"/>
    <mergeCell ref="O290:P290"/>
    <mergeCell ref="Q290:R290"/>
    <mergeCell ref="S290:T290"/>
    <mergeCell ref="Z290:AA290"/>
    <mergeCell ref="AC290:AD290"/>
    <mergeCell ref="AE290:AF290"/>
    <mergeCell ref="AG290:AH290"/>
    <mergeCell ref="AC285:AD285"/>
    <mergeCell ref="AE285:AF285"/>
    <mergeCell ref="AG285:AH285"/>
    <mergeCell ref="L286:M286"/>
    <mergeCell ref="O286:P286"/>
    <mergeCell ref="Q286:R286"/>
    <mergeCell ref="S286:T286"/>
    <mergeCell ref="Z286:AA286"/>
    <mergeCell ref="AC286:AD286"/>
    <mergeCell ref="AE286:AF286"/>
    <mergeCell ref="AG286:AH286"/>
    <mergeCell ref="H285:I287"/>
    <mergeCell ref="J285:J287"/>
    <mergeCell ref="L285:M285"/>
    <mergeCell ref="O285:P285"/>
    <mergeCell ref="Q285:R285"/>
    <mergeCell ref="S285:T285"/>
    <mergeCell ref="V285:W287"/>
    <mergeCell ref="X285:X287"/>
    <mergeCell ref="Z285:AA285"/>
    <mergeCell ref="L287:M287"/>
    <mergeCell ref="O287:P287"/>
    <mergeCell ref="Q287:R287"/>
    <mergeCell ref="S287:T287"/>
    <mergeCell ref="Z287:AA287"/>
    <mergeCell ref="B284:E284"/>
    <mergeCell ref="L284:M284"/>
    <mergeCell ref="O284:P284"/>
    <mergeCell ref="Q284:R284"/>
    <mergeCell ref="S284:T284"/>
    <mergeCell ref="Z284:AA284"/>
    <mergeCell ref="AC284:AD284"/>
    <mergeCell ref="AE284:AF284"/>
    <mergeCell ref="AG284:AH284"/>
    <mergeCell ref="AC281:AD281"/>
    <mergeCell ref="AE281:AF281"/>
    <mergeCell ref="AG281:AH281"/>
    <mergeCell ref="H282:I284"/>
    <mergeCell ref="J282:J284"/>
    <mergeCell ref="L282:M282"/>
    <mergeCell ref="O282:P282"/>
    <mergeCell ref="Q282:R282"/>
    <mergeCell ref="S282:T282"/>
    <mergeCell ref="V282:W284"/>
    <mergeCell ref="X282:X284"/>
    <mergeCell ref="Z282:AA282"/>
    <mergeCell ref="AC282:AD282"/>
    <mergeCell ref="AE282:AF282"/>
    <mergeCell ref="AG282:AH282"/>
    <mergeCell ref="L283:M283"/>
    <mergeCell ref="O283:P283"/>
    <mergeCell ref="Q283:R283"/>
    <mergeCell ref="S283:T283"/>
    <mergeCell ref="Z283:AA283"/>
    <mergeCell ref="AC283:AD283"/>
    <mergeCell ref="AE283:AF283"/>
    <mergeCell ref="AG283:AH283"/>
    <mergeCell ref="AC279:AD279"/>
    <mergeCell ref="AE279:AF279"/>
    <mergeCell ref="AG279:AH279"/>
    <mergeCell ref="L280:M280"/>
    <mergeCell ref="O280:P280"/>
    <mergeCell ref="Q280:R280"/>
    <mergeCell ref="S280:T280"/>
    <mergeCell ref="Z280:AA280"/>
    <mergeCell ref="AC280:AD280"/>
    <mergeCell ref="AE280:AF280"/>
    <mergeCell ref="AG280:AH280"/>
    <mergeCell ref="H279:I281"/>
    <mergeCell ref="J279:J281"/>
    <mergeCell ref="L279:M279"/>
    <mergeCell ref="O279:P279"/>
    <mergeCell ref="Q279:R279"/>
    <mergeCell ref="S279:T279"/>
    <mergeCell ref="V279:W281"/>
    <mergeCell ref="X279:X281"/>
    <mergeCell ref="Z279:AA279"/>
    <mergeCell ref="L281:M281"/>
    <mergeCell ref="O281:P281"/>
    <mergeCell ref="Q281:R281"/>
    <mergeCell ref="S281:T281"/>
    <mergeCell ref="Z281:AA281"/>
    <mergeCell ref="B276:E276"/>
    <mergeCell ref="H276:I278"/>
    <mergeCell ref="J276:J278"/>
    <mergeCell ref="L276:M276"/>
    <mergeCell ref="O276:P276"/>
    <mergeCell ref="Q276:R276"/>
    <mergeCell ref="S276:T276"/>
    <mergeCell ref="V276:W278"/>
    <mergeCell ref="X276:X278"/>
    <mergeCell ref="Z276:AA276"/>
    <mergeCell ref="AC276:AD276"/>
    <mergeCell ref="AE276:AF276"/>
    <mergeCell ref="AG276:AH276"/>
    <mergeCell ref="L277:M277"/>
    <mergeCell ref="O277:P277"/>
    <mergeCell ref="Q277:R277"/>
    <mergeCell ref="S277:T277"/>
    <mergeCell ref="Z277:AA277"/>
    <mergeCell ref="AC277:AD277"/>
    <mergeCell ref="Z274:AA274"/>
    <mergeCell ref="AC274:AD274"/>
    <mergeCell ref="AE274:AF274"/>
    <mergeCell ref="AG274:AH274"/>
    <mergeCell ref="L275:M275"/>
    <mergeCell ref="O275:P275"/>
    <mergeCell ref="Q275:R275"/>
    <mergeCell ref="L278:M278"/>
    <mergeCell ref="O278:P278"/>
    <mergeCell ref="Q278:R278"/>
    <mergeCell ref="S278:T278"/>
    <mergeCell ref="Z278:AA278"/>
    <mergeCell ref="AC278:AD278"/>
    <mergeCell ref="AE278:AF278"/>
    <mergeCell ref="AG278:AH278"/>
    <mergeCell ref="S275:T275"/>
    <mergeCell ref="Z275:AA275"/>
    <mergeCell ref="AC275:AD275"/>
    <mergeCell ref="AE275:AF275"/>
    <mergeCell ref="AG275:AH275"/>
    <mergeCell ref="AE277:AF277"/>
    <mergeCell ref="AG277:AH277"/>
    <mergeCell ref="L271:M271"/>
    <mergeCell ref="N271:P271"/>
    <mergeCell ref="Q271:R271"/>
    <mergeCell ref="Z271:AA271"/>
    <mergeCell ref="AB271:AD271"/>
    <mergeCell ref="AE271:AF271"/>
    <mergeCell ref="H272:I272"/>
    <mergeCell ref="L272:M272"/>
    <mergeCell ref="O272:P272"/>
    <mergeCell ref="Q272:R272"/>
    <mergeCell ref="S272:T272"/>
    <mergeCell ref="V272:W272"/>
    <mergeCell ref="Z272:AA272"/>
    <mergeCell ref="AC272:AD272"/>
    <mergeCell ref="AE272:AF272"/>
    <mergeCell ref="AG272:AH272"/>
    <mergeCell ref="H273:I275"/>
    <mergeCell ref="J273:J275"/>
    <mergeCell ref="L273:M273"/>
    <mergeCell ref="O273:P273"/>
    <mergeCell ref="Q273:R273"/>
    <mergeCell ref="S273:T273"/>
    <mergeCell ref="V273:W275"/>
    <mergeCell ref="X273:X275"/>
    <mergeCell ref="Z273:AA273"/>
    <mergeCell ref="AC273:AD273"/>
    <mergeCell ref="AE273:AF273"/>
    <mergeCell ref="AG273:AH273"/>
    <mergeCell ref="L274:M274"/>
    <mergeCell ref="O274:P274"/>
    <mergeCell ref="Q274:R274"/>
    <mergeCell ref="S274:T274"/>
    <mergeCell ref="AE262:AF262"/>
    <mergeCell ref="AG262:AH262"/>
    <mergeCell ref="A264:C264"/>
    <mergeCell ref="A266:AH266"/>
    <mergeCell ref="A267:AH267"/>
    <mergeCell ref="A268:F268"/>
    <mergeCell ref="H268:AH268"/>
    <mergeCell ref="B269:F269"/>
    <mergeCell ref="H269:AH270"/>
    <mergeCell ref="B270:F270"/>
    <mergeCell ref="H258:I260"/>
    <mergeCell ref="J258:J260"/>
    <mergeCell ref="L258:M258"/>
    <mergeCell ref="O258:P258"/>
    <mergeCell ref="Q258:R258"/>
    <mergeCell ref="S258:T258"/>
    <mergeCell ref="L259:M259"/>
    <mergeCell ref="O259:P259"/>
    <mergeCell ref="Q259:R259"/>
    <mergeCell ref="S259:T259"/>
    <mergeCell ref="L260:M260"/>
    <mergeCell ref="O260:P260"/>
    <mergeCell ref="Q260:R260"/>
    <mergeCell ref="S260:T260"/>
    <mergeCell ref="H255:I257"/>
    <mergeCell ref="J255:J257"/>
    <mergeCell ref="L255:M255"/>
    <mergeCell ref="O255:P255"/>
    <mergeCell ref="Q255:R255"/>
    <mergeCell ref="S255:T255"/>
    <mergeCell ref="L256:M256"/>
    <mergeCell ref="O256:P256"/>
    <mergeCell ref="Q256:R256"/>
    <mergeCell ref="S256:T256"/>
    <mergeCell ref="L257:M257"/>
    <mergeCell ref="O257:P257"/>
    <mergeCell ref="Q257:R257"/>
    <mergeCell ref="S257:T257"/>
    <mergeCell ref="H252:I254"/>
    <mergeCell ref="J252:J254"/>
    <mergeCell ref="L252:M252"/>
    <mergeCell ref="O252:P252"/>
    <mergeCell ref="Q252:R252"/>
    <mergeCell ref="S252:T252"/>
    <mergeCell ref="L253:M253"/>
    <mergeCell ref="O253:P253"/>
    <mergeCell ref="Q253:R253"/>
    <mergeCell ref="S253:T253"/>
    <mergeCell ref="L254:M254"/>
    <mergeCell ref="O254:P254"/>
    <mergeCell ref="Q254:R254"/>
    <mergeCell ref="S254:T254"/>
    <mergeCell ref="H249:I251"/>
    <mergeCell ref="J249:J251"/>
    <mergeCell ref="L249:M249"/>
    <mergeCell ref="O249:P249"/>
    <mergeCell ref="Q249:R249"/>
    <mergeCell ref="S249:T249"/>
    <mergeCell ref="L250:M250"/>
    <mergeCell ref="O250:P250"/>
    <mergeCell ref="Q250:R250"/>
    <mergeCell ref="S250:T250"/>
    <mergeCell ref="L251:M251"/>
    <mergeCell ref="O251:P251"/>
    <mergeCell ref="Q251:R251"/>
    <mergeCell ref="S251:T251"/>
    <mergeCell ref="A246:F246"/>
    <mergeCell ref="H246:I248"/>
    <mergeCell ref="J246:J248"/>
    <mergeCell ref="L246:M246"/>
    <mergeCell ref="O246:P246"/>
    <mergeCell ref="Q246:R246"/>
    <mergeCell ref="S246:T246"/>
    <mergeCell ref="L247:M247"/>
    <mergeCell ref="O247:P247"/>
    <mergeCell ref="Q247:R247"/>
    <mergeCell ref="S247:T247"/>
    <mergeCell ref="L248:M248"/>
    <mergeCell ref="O248:P248"/>
    <mergeCell ref="Q248:R248"/>
    <mergeCell ref="S248:T248"/>
    <mergeCell ref="H243:I245"/>
    <mergeCell ref="J243:J245"/>
    <mergeCell ref="L243:M243"/>
    <mergeCell ref="O243:P243"/>
    <mergeCell ref="Q243:R243"/>
    <mergeCell ref="S243:T243"/>
    <mergeCell ref="L244:M244"/>
    <mergeCell ref="O244:P244"/>
    <mergeCell ref="Q244:R244"/>
    <mergeCell ref="S244:T244"/>
    <mergeCell ref="L245:M245"/>
    <mergeCell ref="O245:P245"/>
    <mergeCell ref="Q245:R245"/>
    <mergeCell ref="S245:T245"/>
    <mergeCell ref="A241:F241"/>
    <mergeCell ref="L241:M241"/>
    <mergeCell ref="N241:P241"/>
    <mergeCell ref="Q241:R241"/>
    <mergeCell ref="H242:I242"/>
    <mergeCell ref="L242:M242"/>
    <mergeCell ref="O242:P242"/>
    <mergeCell ref="Q242:R242"/>
    <mergeCell ref="S242:T242"/>
    <mergeCell ref="B236:F236"/>
    <mergeCell ref="L236:M236"/>
    <mergeCell ref="O236:P236"/>
    <mergeCell ref="Q236:R236"/>
    <mergeCell ref="S236:T236"/>
    <mergeCell ref="Z236:AA236"/>
    <mergeCell ref="AC236:AD236"/>
    <mergeCell ref="AE236:AF236"/>
    <mergeCell ref="AG236:AH236"/>
    <mergeCell ref="AC234:AD234"/>
    <mergeCell ref="AE234:AF234"/>
    <mergeCell ref="AG234:AH234"/>
    <mergeCell ref="H235:I237"/>
    <mergeCell ref="J235:J237"/>
    <mergeCell ref="L235:M235"/>
    <mergeCell ref="O235:P235"/>
    <mergeCell ref="Q235:R235"/>
    <mergeCell ref="S235:T235"/>
    <mergeCell ref="V235:W237"/>
    <mergeCell ref="X235:X237"/>
    <mergeCell ref="Z235:AA235"/>
    <mergeCell ref="AC235:AD235"/>
    <mergeCell ref="AE235:AF235"/>
    <mergeCell ref="AG235:AH235"/>
    <mergeCell ref="L237:M237"/>
    <mergeCell ref="O237:P237"/>
    <mergeCell ref="Q237:R237"/>
    <mergeCell ref="S237:T237"/>
    <mergeCell ref="Z237:AA237"/>
    <mergeCell ref="AC237:AD237"/>
    <mergeCell ref="AE237:AF237"/>
    <mergeCell ref="AG237:AH237"/>
    <mergeCell ref="AC232:AD232"/>
    <mergeCell ref="AE232:AF232"/>
    <mergeCell ref="AG232:AH232"/>
    <mergeCell ref="L233:M233"/>
    <mergeCell ref="O233:P233"/>
    <mergeCell ref="Q233:R233"/>
    <mergeCell ref="S233:T233"/>
    <mergeCell ref="Z233:AA233"/>
    <mergeCell ref="AC233:AD233"/>
    <mergeCell ref="AE233:AF233"/>
    <mergeCell ref="AG233:AH233"/>
    <mergeCell ref="H232:I234"/>
    <mergeCell ref="J232:J234"/>
    <mergeCell ref="L232:M232"/>
    <mergeCell ref="O232:P232"/>
    <mergeCell ref="Q232:R232"/>
    <mergeCell ref="S232:T232"/>
    <mergeCell ref="V232:W234"/>
    <mergeCell ref="X232:X234"/>
    <mergeCell ref="Z232:AA232"/>
    <mergeCell ref="L234:M234"/>
    <mergeCell ref="O234:P234"/>
    <mergeCell ref="Q234:R234"/>
    <mergeCell ref="S234:T234"/>
    <mergeCell ref="Z234:AA234"/>
    <mergeCell ref="B231:E231"/>
    <mergeCell ref="L231:M231"/>
    <mergeCell ref="O231:P231"/>
    <mergeCell ref="Q231:R231"/>
    <mergeCell ref="S231:T231"/>
    <mergeCell ref="Z231:AA231"/>
    <mergeCell ref="AC231:AD231"/>
    <mergeCell ref="AE231:AF231"/>
    <mergeCell ref="AG231:AH231"/>
    <mergeCell ref="AC228:AD228"/>
    <mergeCell ref="AE228:AF228"/>
    <mergeCell ref="AG228:AH228"/>
    <mergeCell ref="H229:I231"/>
    <mergeCell ref="J229:J231"/>
    <mergeCell ref="L229:M229"/>
    <mergeCell ref="O229:P229"/>
    <mergeCell ref="Q229:R229"/>
    <mergeCell ref="S229:T229"/>
    <mergeCell ref="V229:W231"/>
    <mergeCell ref="X229:X231"/>
    <mergeCell ref="Z229:AA229"/>
    <mergeCell ref="AC229:AD229"/>
    <mergeCell ref="AE229:AF229"/>
    <mergeCell ref="AG229:AH229"/>
    <mergeCell ref="L230:M230"/>
    <mergeCell ref="O230:P230"/>
    <mergeCell ref="Q230:R230"/>
    <mergeCell ref="S230:T230"/>
    <mergeCell ref="Z230:AA230"/>
    <mergeCell ref="AC230:AD230"/>
    <mergeCell ref="AE230:AF230"/>
    <mergeCell ref="AG230:AH230"/>
    <mergeCell ref="AC226:AD226"/>
    <mergeCell ref="AE226:AF226"/>
    <mergeCell ref="AG226:AH226"/>
    <mergeCell ref="L227:M227"/>
    <mergeCell ref="O227:P227"/>
    <mergeCell ref="Q227:R227"/>
    <mergeCell ref="S227:T227"/>
    <mergeCell ref="Z227:AA227"/>
    <mergeCell ref="AC227:AD227"/>
    <mergeCell ref="AE227:AF227"/>
    <mergeCell ref="AG227:AH227"/>
    <mergeCell ref="H226:I228"/>
    <mergeCell ref="J226:J228"/>
    <mergeCell ref="L226:M226"/>
    <mergeCell ref="O226:P226"/>
    <mergeCell ref="Q226:R226"/>
    <mergeCell ref="S226:T226"/>
    <mergeCell ref="V226:W228"/>
    <mergeCell ref="X226:X228"/>
    <mergeCell ref="Z226:AA226"/>
    <mergeCell ref="L228:M228"/>
    <mergeCell ref="O228:P228"/>
    <mergeCell ref="Q228:R228"/>
    <mergeCell ref="S228:T228"/>
    <mergeCell ref="Z228:AA228"/>
    <mergeCell ref="B223:E223"/>
    <mergeCell ref="H223:I225"/>
    <mergeCell ref="J223:J225"/>
    <mergeCell ref="L223:M223"/>
    <mergeCell ref="O223:P223"/>
    <mergeCell ref="Q223:R223"/>
    <mergeCell ref="S223:T223"/>
    <mergeCell ref="V223:W225"/>
    <mergeCell ref="X223:X225"/>
    <mergeCell ref="Z223:AA223"/>
    <mergeCell ref="AC223:AD223"/>
    <mergeCell ref="AE223:AF223"/>
    <mergeCell ref="AG223:AH223"/>
    <mergeCell ref="L224:M224"/>
    <mergeCell ref="O224:P224"/>
    <mergeCell ref="Q224:R224"/>
    <mergeCell ref="S224:T224"/>
    <mergeCell ref="Z224:AA224"/>
    <mergeCell ref="AC224:AD224"/>
    <mergeCell ref="Z221:AA221"/>
    <mergeCell ref="AC221:AD221"/>
    <mergeCell ref="AE221:AF221"/>
    <mergeCell ref="AG221:AH221"/>
    <mergeCell ref="L222:M222"/>
    <mergeCell ref="O222:P222"/>
    <mergeCell ref="Q222:R222"/>
    <mergeCell ref="L225:M225"/>
    <mergeCell ref="O225:P225"/>
    <mergeCell ref="Q225:R225"/>
    <mergeCell ref="S225:T225"/>
    <mergeCell ref="Z225:AA225"/>
    <mergeCell ref="AC225:AD225"/>
    <mergeCell ref="AE225:AF225"/>
    <mergeCell ref="AG225:AH225"/>
    <mergeCell ref="S222:T222"/>
    <mergeCell ref="Z222:AA222"/>
    <mergeCell ref="AC222:AD222"/>
    <mergeCell ref="AE222:AF222"/>
    <mergeCell ref="AG222:AH222"/>
    <mergeCell ref="AE224:AF224"/>
    <mergeCell ref="AG224:AH224"/>
    <mergeCell ref="L218:M218"/>
    <mergeCell ref="N218:P218"/>
    <mergeCell ref="Q218:R218"/>
    <mergeCell ref="Z218:AA218"/>
    <mergeCell ref="AB218:AD218"/>
    <mergeCell ref="AE218:AF218"/>
    <mergeCell ref="H219:I219"/>
    <mergeCell ref="L219:M219"/>
    <mergeCell ref="O219:P219"/>
    <mergeCell ref="Q219:R219"/>
    <mergeCell ref="S219:T219"/>
    <mergeCell ref="V219:W219"/>
    <mergeCell ref="Z219:AA219"/>
    <mergeCell ref="AC219:AD219"/>
    <mergeCell ref="AE219:AF219"/>
    <mergeCell ref="AG219:AH219"/>
    <mergeCell ref="H220:I222"/>
    <mergeCell ref="J220:J222"/>
    <mergeCell ref="L220:M220"/>
    <mergeCell ref="O220:P220"/>
    <mergeCell ref="Q220:R220"/>
    <mergeCell ref="S220:T220"/>
    <mergeCell ref="V220:W222"/>
    <mergeCell ref="X220:X222"/>
    <mergeCell ref="Z220:AA220"/>
    <mergeCell ref="AC220:AD220"/>
    <mergeCell ref="AE220:AF220"/>
    <mergeCell ref="AG220:AH220"/>
    <mergeCell ref="L221:M221"/>
    <mergeCell ref="O221:P221"/>
    <mergeCell ref="Q221:R221"/>
    <mergeCell ref="S221:T221"/>
    <mergeCell ref="AE209:AF209"/>
    <mergeCell ref="AG209:AH209"/>
    <mergeCell ref="A211:C211"/>
    <mergeCell ref="A213:AH213"/>
    <mergeCell ref="A214:AH214"/>
    <mergeCell ref="A215:F215"/>
    <mergeCell ref="H215:AH215"/>
    <mergeCell ref="B216:F216"/>
    <mergeCell ref="H216:AH217"/>
    <mergeCell ref="B217:F217"/>
    <mergeCell ref="H205:I207"/>
    <mergeCell ref="J205:J207"/>
    <mergeCell ref="L205:M205"/>
    <mergeCell ref="O205:P205"/>
    <mergeCell ref="Q205:R205"/>
    <mergeCell ref="S205:T205"/>
    <mergeCell ref="L206:M206"/>
    <mergeCell ref="O206:P206"/>
    <mergeCell ref="Q206:R206"/>
    <mergeCell ref="S206:T206"/>
    <mergeCell ref="L207:M207"/>
    <mergeCell ref="O207:P207"/>
    <mergeCell ref="Q207:R207"/>
    <mergeCell ref="S207:T207"/>
    <mergeCell ref="H202:I204"/>
    <mergeCell ref="J202:J204"/>
    <mergeCell ref="L202:M202"/>
    <mergeCell ref="O202:P202"/>
    <mergeCell ref="Q202:R202"/>
    <mergeCell ref="S202:T202"/>
    <mergeCell ref="L203:M203"/>
    <mergeCell ref="O203:P203"/>
    <mergeCell ref="Q203:R203"/>
    <mergeCell ref="S203:T203"/>
    <mergeCell ref="L204:M204"/>
    <mergeCell ref="O204:P204"/>
    <mergeCell ref="Q204:R204"/>
    <mergeCell ref="S204:T204"/>
    <mergeCell ref="H199:I201"/>
    <mergeCell ref="J199:J201"/>
    <mergeCell ref="L199:M199"/>
    <mergeCell ref="O199:P199"/>
    <mergeCell ref="Q199:R199"/>
    <mergeCell ref="S199:T199"/>
    <mergeCell ref="L200:M200"/>
    <mergeCell ref="O200:P200"/>
    <mergeCell ref="Q200:R200"/>
    <mergeCell ref="S200:T200"/>
    <mergeCell ref="L201:M201"/>
    <mergeCell ref="O201:P201"/>
    <mergeCell ref="Q201:R201"/>
    <mergeCell ref="S201:T201"/>
    <mergeCell ref="H196:I198"/>
    <mergeCell ref="J196:J198"/>
    <mergeCell ref="L196:M196"/>
    <mergeCell ref="O196:P196"/>
    <mergeCell ref="Q196:R196"/>
    <mergeCell ref="S196:T196"/>
    <mergeCell ref="L197:M197"/>
    <mergeCell ref="O197:P197"/>
    <mergeCell ref="Q197:R197"/>
    <mergeCell ref="S197:T197"/>
    <mergeCell ref="L198:M198"/>
    <mergeCell ref="O198:P198"/>
    <mergeCell ref="Q198:R198"/>
    <mergeCell ref="S198:T198"/>
    <mergeCell ref="A193:F193"/>
    <mergeCell ref="H193:I195"/>
    <mergeCell ref="J193:J195"/>
    <mergeCell ref="L193:M193"/>
    <mergeCell ref="O193:P193"/>
    <mergeCell ref="Q193:R193"/>
    <mergeCell ref="S193:T193"/>
    <mergeCell ref="L194:M194"/>
    <mergeCell ref="O194:P194"/>
    <mergeCell ref="Q194:R194"/>
    <mergeCell ref="S194:T194"/>
    <mergeCell ref="L195:M195"/>
    <mergeCell ref="O195:P195"/>
    <mergeCell ref="Q195:R195"/>
    <mergeCell ref="S195:T195"/>
    <mergeCell ref="H190:I192"/>
    <mergeCell ref="J190:J192"/>
    <mergeCell ref="L190:M190"/>
    <mergeCell ref="O190:P190"/>
    <mergeCell ref="Q190:R190"/>
    <mergeCell ref="S190:T190"/>
    <mergeCell ref="L191:M191"/>
    <mergeCell ref="O191:P191"/>
    <mergeCell ref="Q191:R191"/>
    <mergeCell ref="S191:T191"/>
    <mergeCell ref="L192:M192"/>
    <mergeCell ref="O192:P192"/>
    <mergeCell ref="Q192:R192"/>
    <mergeCell ref="S192:T192"/>
    <mergeCell ref="A188:F188"/>
    <mergeCell ref="L188:M188"/>
    <mergeCell ref="N188:P188"/>
    <mergeCell ref="Q188:R188"/>
    <mergeCell ref="H189:I189"/>
    <mergeCell ref="L189:M189"/>
    <mergeCell ref="O189:P189"/>
    <mergeCell ref="Q189:R189"/>
    <mergeCell ref="S189:T189"/>
    <mergeCell ref="B183:F183"/>
    <mergeCell ref="L183:M183"/>
    <mergeCell ref="O183:P183"/>
    <mergeCell ref="Q183:R183"/>
    <mergeCell ref="S183:T183"/>
    <mergeCell ref="Z183:AA183"/>
    <mergeCell ref="AC183:AD183"/>
    <mergeCell ref="AE183:AF183"/>
    <mergeCell ref="AG183:AH183"/>
    <mergeCell ref="AC181:AD181"/>
    <mergeCell ref="AE181:AF181"/>
    <mergeCell ref="AG181:AH181"/>
    <mergeCell ref="H182:I184"/>
    <mergeCell ref="J182:J184"/>
    <mergeCell ref="L182:M182"/>
    <mergeCell ref="O182:P182"/>
    <mergeCell ref="Q182:R182"/>
    <mergeCell ref="S182:T182"/>
    <mergeCell ref="V182:W184"/>
    <mergeCell ref="X182:X184"/>
    <mergeCell ref="Z182:AA182"/>
    <mergeCell ref="AC182:AD182"/>
    <mergeCell ref="AE182:AF182"/>
    <mergeCell ref="AG182:AH182"/>
    <mergeCell ref="L184:M184"/>
    <mergeCell ref="O184:P184"/>
    <mergeCell ref="Q184:R184"/>
    <mergeCell ref="S184:T184"/>
    <mergeCell ref="Z184:AA184"/>
    <mergeCell ref="AC184:AD184"/>
    <mergeCell ref="AE184:AF184"/>
    <mergeCell ref="AG184:AH184"/>
    <mergeCell ref="AC179:AD179"/>
    <mergeCell ref="AE179:AF179"/>
    <mergeCell ref="AG179:AH179"/>
    <mergeCell ref="L180:M180"/>
    <mergeCell ref="O180:P180"/>
    <mergeCell ref="Q180:R180"/>
    <mergeCell ref="S180:T180"/>
    <mergeCell ref="Z180:AA180"/>
    <mergeCell ref="AC180:AD180"/>
    <mergeCell ref="AE180:AF180"/>
    <mergeCell ref="AG180:AH180"/>
    <mergeCell ref="H179:I181"/>
    <mergeCell ref="J179:J181"/>
    <mergeCell ref="L179:M179"/>
    <mergeCell ref="O179:P179"/>
    <mergeCell ref="Q179:R179"/>
    <mergeCell ref="S179:T179"/>
    <mergeCell ref="V179:W181"/>
    <mergeCell ref="X179:X181"/>
    <mergeCell ref="Z179:AA179"/>
    <mergeCell ref="L181:M181"/>
    <mergeCell ref="O181:P181"/>
    <mergeCell ref="Q181:R181"/>
    <mergeCell ref="S181:T181"/>
    <mergeCell ref="Z181:AA181"/>
    <mergeCell ref="B178:E178"/>
    <mergeCell ref="L178:M178"/>
    <mergeCell ref="O178:P178"/>
    <mergeCell ref="Q178:R178"/>
    <mergeCell ref="S178:T178"/>
    <mergeCell ref="Z178:AA178"/>
    <mergeCell ref="AC178:AD178"/>
    <mergeCell ref="AE178:AF178"/>
    <mergeCell ref="AG178:AH178"/>
    <mergeCell ref="AC175:AD175"/>
    <mergeCell ref="AE175:AF175"/>
    <mergeCell ref="AG175:AH175"/>
    <mergeCell ref="H176:I178"/>
    <mergeCell ref="J176:J178"/>
    <mergeCell ref="L176:M176"/>
    <mergeCell ref="O176:P176"/>
    <mergeCell ref="Q176:R176"/>
    <mergeCell ref="S176:T176"/>
    <mergeCell ref="V176:W178"/>
    <mergeCell ref="X176:X178"/>
    <mergeCell ref="Z176:AA176"/>
    <mergeCell ref="AC176:AD176"/>
    <mergeCell ref="AE176:AF176"/>
    <mergeCell ref="AG176:AH176"/>
    <mergeCell ref="L177:M177"/>
    <mergeCell ref="O177:P177"/>
    <mergeCell ref="Q177:R177"/>
    <mergeCell ref="S177:T177"/>
    <mergeCell ref="Z177:AA177"/>
    <mergeCell ref="AC177:AD177"/>
    <mergeCell ref="AE177:AF177"/>
    <mergeCell ref="AG177:AH177"/>
    <mergeCell ref="AC173:AD173"/>
    <mergeCell ref="AE173:AF173"/>
    <mergeCell ref="AG173:AH173"/>
    <mergeCell ref="L174:M174"/>
    <mergeCell ref="O174:P174"/>
    <mergeCell ref="Q174:R174"/>
    <mergeCell ref="S174:T174"/>
    <mergeCell ref="Z174:AA174"/>
    <mergeCell ref="AC174:AD174"/>
    <mergeCell ref="AE174:AF174"/>
    <mergeCell ref="AG174:AH174"/>
    <mergeCell ref="H173:I175"/>
    <mergeCell ref="J173:J175"/>
    <mergeCell ref="L173:M173"/>
    <mergeCell ref="O173:P173"/>
    <mergeCell ref="Q173:R173"/>
    <mergeCell ref="S173:T173"/>
    <mergeCell ref="V173:W175"/>
    <mergeCell ref="X173:X175"/>
    <mergeCell ref="Z173:AA173"/>
    <mergeCell ref="L175:M175"/>
    <mergeCell ref="O175:P175"/>
    <mergeCell ref="Q175:R175"/>
    <mergeCell ref="S175:T175"/>
    <mergeCell ref="Z175:AA175"/>
    <mergeCell ref="B170:E170"/>
    <mergeCell ref="H170:I172"/>
    <mergeCell ref="J170:J172"/>
    <mergeCell ref="L170:M170"/>
    <mergeCell ref="O170:P170"/>
    <mergeCell ref="Q170:R170"/>
    <mergeCell ref="S170:T170"/>
    <mergeCell ref="V170:W172"/>
    <mergeCell ref="X170:X172"/>
    <mergeCell ref="Z170:AA170"/>
    <mergeCell ref="AC170:AD170"/>
    <mergeCell ref="AE170:AF170"/>
    <mergeCell ref="AG170:AH170"/>
    <mergeCell ref="L171:M171"/>
    <mergeCell ref="O171:P171"/>
    <mergeCell ref="Q171:R171"/>
    <mergeCell ref="S171:T171"/>
    <mergeCell ref="Z171:AA171"/>
    <mergeCell ref="AC171:AD171"/>
    <mergeCell ref="Z168:AA168"/>
    <mergeCell ref="AC168:AD168"/>
    <mergeCell ref="AE168:AF168"/>
    <mergeCell ref="AG168:AH168"/>
    <mergeCell ref="L169:M169"/>
    <mergeCell ref="O169:P169"/>
    <mergeCell ref="Q169:R169"/>
    <mergeCell ref="L172:M172"/>
    <mergeCell ref="O172:P172"/>
    <mergeCell ref="Q172:R172"/>
    <mergeCell ref="S172:T172"/>
    <mergeCell ref="Z172:AA172"/>
    <mergeCell ref="AC172:AD172"/>
    <mergeCell ref="AE172:AF172"/>
    <mergeCell ref="AG172:AH172"/>
    <mergeCell ref="S169:T169"/>
    <mergeCell ref="Z169:AA169"/>
    <mergeCell ref="AC169:AD169"/>
    <mergeCell ref="AE169:AF169"/>
    <mergeCell ref="AG169:AH169"/>
    <mergeCell ref="AE171:AF171"/>
    <mergeCell ref="AG171:AH171"/>
    <mergeCell ref="L165:M165"/>
    <mergeCell ref="N165:P165"/>
    <mergeCell ref="Q165:R165"/>
    <mergeCell ref="Z165:AA165"/>
    <mergeCell ref="AB165:AD165"/>
    <mergeCell ref="AE165:AF165"/>
    <mergeCell ref="H166:I166"/>
    <mergeCell ref="L166:M166"/>
    <mergeCell ref="O166:P166"/>
    <mergeCell ref="Q166:R166"/>
    <mergeCell ref="S166:T166"/>
    <mergeCell ref="V166:W166"/>
    <mergeCell ref="Z166:AA166"/>
    <mergeCell ref="AC166:AD166"/>
    <mergeCell ref="AE166:AF166"/>
    <mergeCell ref="AG166:AH166"/>
    <mergeCell ref="H167:I169"/>
    <mergeCell ref="J167:J169"/>
    <mergeCell ref="L167:M167"/>
    <mergeCell ref="O167:P167"/>
    <mergeCell ref="Q167:R167"/>
    <mergeCell ref="S167:T167"/>
    <mergeCell ref="V167:W169"/>
    <mergeCell ref="X167:X169"/>
    <mergeCell ref="Z167:AA167"/>
    <mergeCell ref="AC167:AD167"/>
    <mergeCell ref="AE167:AF167"/>
    <mergeCell ref="AG167:AH167"/>
    <mergeCell ref="L168:M168"/>
    <mergeCell ref="O168:P168"/>
    <mergeCell ref="Q168:R168"/>
    <mergeCell ref="S168:T168"/>
    <mergeCell ref="AE156:AF156"/>
    <mergeCell ref="AG156:AH156"/>
    <mergeCell ref="A158:C158"/>
    <mergeCell ref="A160:AH160"/>
    <mergeCell ref="A161:AH161"/>
    <mergeCell ref="A162:F162"/>
    <mergeCell ref="H162:AH162"/>
    <mergeCell ref="B163:F163"/>
    <mergeCell ref="H163:AH164"/>
    <mergeCell ref="B164:F164"/>
    <mergeCell ref="H152:I154"/>
    <mergeCell ref="J152:J154"/>
    <mergeCell ref="L152:M152"/>
    <mergeCell ref="O152:P152"/>
    <mergeCell ref="Q152:R152"/>
    <mergeCell ref="S152:T152"/>
    <mergeCell ref="L153:M153"/>
    <mergeCell ref="O153:P153"/>
    <mergeCell ref="Q153:R153"/>
    <mergeCell ref="S153:T153"/>
    <mergeCell ref="L154:M154"/>
    <mergeCell ref="O154:P154"/>
    <mergeCell ref="Q154:R154"/>
    <mergeCell ref="S154:T154"/>
    <mergeCell ref="H149:I151"/>
    <mergeCell ref="J149:J151"/>
    <mergeCell ref="L149:M149"/>
    <mergeCell ref="O149:P149"/>
    <mergeCell ref="Q149:R149"/>
    <mergeCell ref="S149:T149"/>
    <mergeCell ref="L150:M150"/>
    <mergeCell ref="O150:P150"/>
    <mergeCell ref="Q150:R150"/>
    <mergeCell ref="S150:T150"/>
    <mergeCell ref="L151:M151"/>
    <mergeCell ref="O151:P151"/>
    <mergeCell ref="Q151:R151"/>
    <mergeCell ref="S151:T151"/>
    <mergeCell ref="H146:I148"/>
    <mergeCell ref="J146:J148"/>
    <mergeCell ref="L146:M146"/>
    <mergeCell ref="O146:P146"/>
    <mergeCell ref="Q146:R146"/>
    <mergeCell ref="S146:T146"/>
    <mergeCell ref="L147:M147"/>
    <mergeCell ref="O147:P147"/>
    <mergeCell ref="Q147:R147"/>
    <mergeCell ref="S147:T147"/>
    <mergeCell ref="L148:M148"/>
    <mergeCell ref="O148:P148"/>
    <mergeCell ref="Q148:R148"/>
    <mergeCell ref="S148:T148"/>
    <mergeCell ref="H143:I145"/>
    <mergeCell ref="J143:J145"/>
    <mergeCell ref="L143:M143"/>
    <mergeCell ref="O143:P143"/>
    <mergeCell ref="Q143:R143"/>
    <mergeCell ref="S143:T143"/>
    <mergeCell ref="L144:M144"/>
    <mergeCell ref="O144:P144"/>
    <mergeCell ref="Q144:R144"/>
    <mergeCell ref="S144:T144"/>
    <mergeCell ref="L145:M145"/>
    <mergeCell ref="O145:P145"/>
    <mergeCell ref="Q145:R145"/>
    <mergeCell ref="S145:T145"/>
    <mergeCell ref="A140:F140"/>
    <mergeCell ref="H140:I142"/>
    <mergeCell ref="J140:J142"/>
    <mergeCell ref="L140:M140"/>
    <mergeCell ref="O140:P140"/>
    <mergeCell ref="Q140:R140"/>
    <mergeCell ref="S140:T140"/>
    <mergeCell ref="L141:M141"/>
    <mergeCell ref="O141:P141"/>
    <mergeCell ref="Q141:R141"/>
    <mergeCell ref="S141:T141"/>
    <mergeCell ref="L142:M142"/>
    <mergeCell ref="O142:P142"/>
    <mergeCell ref="Q142:R142"/>
    <mergeCell ref="S142:T142"/>
    <mergeCell ref="H137:I139"/>
    <mergeCell ref="J137:J139"/>
    <mergeCell ref="L137:M137"/>
    <mergeCell ref="O137:P137"/>
    <mergeCell ref="Q137:R137"/>
    <mergeCell ref="S137:T137"/>
    <mergeCell ref="L138:M138"/>
    <mergeCell ref="O138:P138"/>
    <mergeCell ref="Q138:R138"/>
    <mergeCell ref="S138:T138"/>
    <mergeCell ref="L139:M139"/>
    <mergeCell ref="O139:P139"/>
    <mergeCell ref="Q139:R139"/>
    <mergeCell ref="S139:T139"/>
    <mergeCell ref="A135:F135"/>
    <mergeCell ref="L135:M135"/>
    <mergeCell ref="N135:P135"/>
    <mergeCell ref="Q135:R135"/>
    <mergeCell ref="H136:I136"/>
    <mergeCell ref="L136:M136"/>
    <mergeCell ref="O136:P136"/>
    <mergeCell ref="Q136:R136"/>
    <mergeCell ref="S136:T136"/>
    <mergeCell ref="B130:F130"/>
    <mergeCell ref="L130:M130"/>
    <mergeCell ref="O130:P130"/>
    <mergeCell ref="Q130:R130"/>
    <mergeCell ref="S130:T130"/>
    <mergeCell ref="Z130:AA130"/>
    <mergeCell ref="AC130:AD130"/>
    <mergeCell ref="AE130:AF130"/>
    <mergeCell ref="AG130:AH130"/>
    <mergeCell ref="AC128:AD128"/>
    <mergeCell ref="AE128:AF128"/>
    <mergeCell ref="AG128:AH128"/>
    <mergeCell ref="H129:I131"/>
    <mergeCell ref="J129:J131"/>
    <mergeCell ref="L129:M129"/>
    <mergeCell ref="O129:P129"/>
    <mergeCell ref="Q129:R129"/>
    <mergeCell ref="S129:T129"/>
    <mergeCell ref="V129:W131"/>
    <mergeCell ref="X129:X131"/>
    <mergeCell ref="Z129:AA129"/>
    <mergeCell ref="AC129:AD129"/>
    <mergeCell ref="AE129:AF129"/>
    <mergeCell ref="AG129:AH129"/>
    <mergeCell ref="L131:M131"/>
    <mergeCell ref="O131:P131"/>
    <mergeCell ref="Q131:R131"/>
    <mergeCell ref="S131:T131"/>
    <mergeCell ref="Z131:AA131"/>
    <mergeCell ref="AC131:AD131"/>
    <mergeCell ref="AE131:AF131"/>
    <mergeCell ref="AG131:AH131"/>
    <mergeCell ref="AC126:AD126"/>
    <mergeCell ref="AE126:AF126"/>
    <mergeCell ref="AG126:AH126"/>
    <mergeCell ref="L127:M127"/>
    <mergeCell ref="O127:P127"/>
    <mergeCell ref="Q127:R127"/>
    <mergeCell ref="S127:T127"/>
    <mergeCell ref="Z127:AA127"/>
    <mergeCell ref="AC127:AD127"/>
    <mergeCell ref="AE127:AF127"/>
    <mergeCell ref="AG127:AH127"/>
    <mergeCell ref="H126:I128"/>
    <mergeCell ref="J126:J128"/>
    <mergeCell ref="L126:M126"/>
    <mergeCell ref="O126:P126"/>
    <mergeCell ref="Q126:R126"/>
    <mergeCell ref="S126:T126"/>
    <mergeCell ref="V126:W128"/>
    <mergeCell ref="X126:X128"/>
    <mergeCell ref="Z126:AA126"/>
    <mergeCell ref="L128:M128"/>
    <mergeCell ref="O128:P128"/>
    <mergeCell ref="Q128:R128"/>
    <mergeCell ref="S128:T128"/>
    <mergeCell ref="Z128:AA128"/>
    <mergeCell ref="B125:E125"/>
    <mergeCell ref="L125:M125"/>
    <mergeCell ref="O125:P125"/>
    <mergeCell ref="Q125:R125"/>
    <mergeCell ref="S125:T125"/>
    <mergeCell ref="Z125:AA125"/>
    <mergeCell ref="AC125:AD125"/>
    <mergeCell ref="AE125:AF125"/>
    <mergeCell ref="AG125:AH125"/>
    <mergeCell ref="AC122:AD122"/>
    <mergeCell ref="AE122:AF122"/>
    <mergeCell ref="AG122:AH122"/>
    <mergeCell ref="H123:I125"/>
    <mergeCell ref="J123:J125"/>
    <mergeCell ref="L123:M123"/>
    <mergeCell ref="O123:P123"/>
    <mergeCell ref="Q123:R123"/>
    <mergeCell ref="S123:T123"/>
    <mergeCell ref="V123:W125"/>
    <mergeCell ref="X123:X125"/>
    <mergeCell ref="Z123:AA123"/>
    <mergeCell ref="AC123:AD123"/>
    <mergeCell ref="AE123:AF123"/>
    <mergeCell ref="AG123:AH123"/>
    <mergeCell ref="L124:M124"/>
    <mergeCell ref="O124:P124"/>
    <mergeCell ref="Q124:R124"/>
    <mergeCell ref="S124:T124"/>
    <mergeCell ref="Z124:AA124"/>
    <mergeCell ref="AC124:AD124"/>
    <mergeCell ref="AE124:AF124"/>
    <mergeCell ref="AG124:AH124"/>
    <mergeCell ref="AC120:AD120"/>
    <mergeCell ref="AE120:AF120"/>
    <mergeCell ref="AG120:AH120"/>
    <mergeCell ref="L121:M121"/>
    <mergeCell ref="O121:P121"/>
    <mergeCell ref="Q121:R121"/>
    <mergeCell ref="S121:T121"/>
    <mergeCell ref="Z121:AA121"/>
    <mergeCell ref="AC121:AD121"/>
    <mergeCell ref="AE121:AF121"/>
    <mergeCell ref="AG121:AH121"/>
    <mergeCell ref="H120:I122"/>
    <mergeCell ref="J120:J122"/>
    <mergeCell ref="L120:M120"/>
    <mergeCell ref="O120:P120"/>
    <mergeCell ref="Q120:R120"/>
    <mergeCell ref="S120:T120"/>
    <mergeCell ref="V120:W122"/>
    <mergeCell ref="X120:X122"/>
    <mergeCell ref="Z120:AA120"/>
    <mergeCell ref="L122:M122"/>
    <mergeCell ref="O122:P122"/>
    <mergeCell ref="Q122:R122"/>
    <mergeCell ref="S122:T122"/>
    <mergeCell ref="Z122:AA122"/>
    <mergeCell ref="B117:E117"/>
    <mergeCell ref="H117:I119"/>
    <mergeCell ref="J117:J119"/>
    <mergeCell ref="L117:M117"/>
    <mergeCell ref="O117:P117"/>
    <mergeCell ref="Q117:R117"/>
    <mergeCell ref="S117:T117"/>
    <mergeCell ref="V117:W119"/>
    <mergeCell ref="X117:X119"/>
    <mergeCell ref="Z117:AA117"/>
    <mergeCell ref="AC117:AD117"/>
    <mergeCell ref="AE117:AF117"/>
    <mergeCell ref="AG117:AH117"/>
    <mergeCell ref="L118:M118"/>
    <mergeCell ref="O118:P118"/>
    <mergeCell ref="Q118:R118"/>
    <mergeCell ref="S118:T118"/>
    <mergeCell ref="Z118:AA118"/>
    <mergeCell ref="AC118:AD118"/>
    <mergeCell ref="Z115:AA115"/>
    <mergeCell ref="AC115:AD115"/>
    <mergeCell ref="AE115:AF115"/>
    <mergeCell ref="AG115:AH115"/>
    <mergeCell ref="L116:M116"/>
    <mergeCell ref="O116:P116"/>
    <mergeCell ref="Q116:R116"/>
    <mergeCell ref="L119:M119"/>
    <mergeCell ref="O119:P119"/>
    <mergeCell ref="Q119:R119"/>
    <mergeCell ref="S119:T119"/>
    <mergeCell ref="Z119:AA119"/>
    <mergeCell ref="AC119:AD119"/>
    <mergeCell ref="AE119:AF119"/>
    <mergeCell ref="AG119:AH119"/>
    <mergeCell ref="S116:T116"/>
    <mergeCell ref="Z116:AA116"/>
    <mergeCell ref="AC116:AD116"/>
    <mergeCell ref="AE116:AF116"/>
    <mergeCell ref="AG116:AH116"/>
    <mergeCell ref="AE118:AF118"/>
    <mergeCell ref="AG118:AH118"/>
    <mergeCell ref="L112:M112"/>
    <mergeCell ref="N112:P112"/>
    <mergeCell ref="Q112:R112"/>
    <mergeCell ref="Z112:AA112"/>
    <mergeCell ref="AB112:AD112"/>
    <mergeCell ref="AE112:AF112"/>
    <mergeCell ref="H113:I113"/>
    <mergeCell ref="L113:M113"/>
    <mergeCell ref="O113:P113"/>
    <mergeCell ref="Q113:R113"/>
    <mergeCell ref="S113:T113"/>
    <mergeCell ref="V113:W113"/>
    <mergeCell ref="Z113:AA113"/>
    <mergeCell ref="AC113:AD113"/>
    <mergeCell ref="AE113:AF113"/>
    <mergeCell ref="AG113:AH113"/>
    <mergeCell ref="H114:I116"/>
    <mergeCell ref="J114:J116"/>
    <mergeCell ref="L114:M114"/>
    <mergeCell ref="O114:P114"/>
    <mergeCell ref="Q114:R114"/>
    <mergeCell ref="S114:T114"/>
    <mergeCell ref="V114:W116"/>
    <mergeCell ref="X114:X116"/>
    <mergeCell ref="Z114:AA114"/>
    <mergeCell ref="AC114:AD114"/>
    <mergeCell ref="AE114:AF114"/>
    <mergeCell ref="AG114:AH114"/>
    <mergeCell ref="L115:M115"/>
    <mergeCell ref="O115:P115"/>
    <mergeCell ref="Q115:R115"/>
    <mergeCell ref="S115:T115"/>
    <mergeCell ref="AE103:AF103"/>
    <mergeCell ref="AG103:AH103"/>
    <mergeCell ref="A105:C105"/>
    <mergeCell ref="A107:AH107"/>
    <mergeCell ref="A108:AH108"/>
    <mergeCell ref="A109:F109"/>
    <mergeCell ref="H109:AH109"/>
    <mergeCell ref="B110:F110"/>
    <mergeCell ref="H110:AH111"/>
    <mergeCell ref="B111:F111"/>
    <mergeCell ref="H99:I101"/>
    <mergeCell ref="J99:J101"/>
    <mergeCell ref="L99:M99"/>
    <mergeCell ref="O99:P99"/>
    <mergeCell ref="Q99:R99"/>
    <mergeCell ref="S99:T99"/>
    <mergeCell ref="L100:M100"/>
    <mergeCell ref="O100:P100"/>
    <mergeCell ref="Q100:R100"/>
    <mergeCell ref="S100:T100"/>
    <mergeCell ref="L101:M101"/>
    <mergeCell ref="O101:P101"/>
    <mergeCell ref="Q101:R101"/>
    <mergeCell ref="S101:T101"/>
    <mergeCell ref="H96:I98"/>
    <mergeCell ref="J96:J98"/>
    <mergeCell ref="L96:M96"/>
    <mergeCell ref="O96:P96"/>
    <mergeCell ref="Q96:R96"/>
    <mergeCell ref="S96:T96"/>
    <mergeCell ref="L97:M97"/>
    <mergeCell ref="O97:P97"/>
    <mergeCell ref="Q97:R97"/>
    <mergeCell ref="S97:T97"/>
    <mergeCell ref="L98:M98"/>
    <mergeCell ref="O98:P98"/>
    <mergeCell ref="Q98:R98"/>
    <mergeCell ref="S98:T98"/>
    <mergeCell ref="H93:I95"/>
    <mergeCell ref="J93:J95"/>
    <mergeCell ref="L93:M93"/>
    <mergeCell ref="O93:P93"/>
    <mergeCell ref="Q93:R93"/>
    <mergeCell ref="S93:T93"/>
    <mergeCell ref="L94:M94"/>
    <mergeCell ref="O94:P94"/>
    <mergeCell ref="Q94:R94"/>
    <mergeCell ref="S94:T94"/>
    <mergeCell ref="L95:M95"/>
    <mergeCell ref="O95:P95"/>
    <mergeCell ref="Q95:R95"/>
    <mergeCell ref="S95:T95"/>
    <mergeCell ref="H90:I92"/>
    <mergeCell ref="J90:J92"/>
    <mergeCell ref="L90:M90"/>
    <mergeCell ref="O90:P90"/>
    <mergeCell ref="Q90:R90"/>
    <mergeCell ref="S90:T90"/>
    <mergeCell ref="L91:M91"/>
    <mergeCell ref="O91:P91"/>
    <mergeCell ref="Q91:R91"/>
    <mergeCell ref="S91:T91"/>
    <mergeCell ref="L92:M92"/>
    <mergeCell ref="O92:P92"/>
    <mergeCell ref="Q92:R92"/>
    <mergeCell ref="S92:T92"/>
    <mergeCell ref="A87:F87"/>
    <mergeCell ref="H87:I89"/>
    <mergeCell ref="J87:J89"/>
    <mergeCell ref="L87:M87"/>
    <mergeCell ref="O87:P87"/>
    <mergeCell ref="Q87:R87"/>
    <mergeCell ref="S87:T87"/>
    <mergeCell ref="L88:M88"/>
    <mergeCell ref="O88:P88"/>
    <mergeCell ref="Q88:R88"/>
    <mergeCell ref="S88:T88"/>
    <mergeCell ref="L89:M89"/>
    <mergeCell ref="O89:P89"/>
    <mergeCell ref="Q89:R89"/>
    <mergeCell ref="S89:T89"/>
    <mergeCell ref="H84:I86"/>
    <mergeCell ref="J84:J86"/>
    <mergeCell ref="L84:M84"/>
    <mergeCell ref="O84:P84"/>
    <mergeCell ref="Q84:R84"/>
    <mergeCell ref="S84:T84"/>
    <mergeCell ref="L85:M85"/>
    <mergeCell ref="O85:P85"/>
    <mergeCell ref="Q85:R85"/>
    <mergeCell ref="S85:T85"/>
    <mergeCell ref="L86:M86"/>
    <mergeCell ref="O86:P86"/>
    <mergeCell ref="Q86:R86"/>
    <mergeCell ref="S86:T86"/>
    <mergeCell ref="A82:F82"/>
    <mergeCell ref="L82:M82"/>
    <mergeCell ref="N82:P82"/>
    <mergeCell ref="Q82:R82"/>
    <mergeCell ref="H83:I83"/>
    <mergeCell ref="L83:M83"/>
    <mergeCell ref="O83:P83"/>
    <mergeCell ref="Q83:R83"/>
    <mergeCell ref="S83:T83"/>
    <mergeCell ref="B77:F77"/>
    <mergeCell ref="L77:M77"/>
    <mergeCell ref="O77:P77"/>
    <mergeCell ref="Q77:R77"/>
    <mergeCell ref="S77:T77"/>
    <mergeCell ref="Z77:AA77"/>
    <mergeCell ref="AC77:AD77"/>
    <mergeCell ref="AE77:AF77"/>
    <mergeCell ref="AG77:AH77"/>
    <mergeCell ref="AC75:AD75"/>
    <mergeCell ref="AE75:AF75"/>
    <mergeCell ref="AG75:AH75"/>
    <mergeCell ref="H76:I78"/>
    <mergeCell ref="J76:J78"/>
    <mergeCell ref="L76:M76"/>
    <mergeCell ref="O76:P76"/>
    <mergeCell ref="Q76:R76"/>
    <mergeCell ref="S76:T76"/>
    <mergeCell ref="V76:W78"/>
    <mergeCell ref="X76:X78"/>
    <mergeCell ref="Z76:AA76"/>
    <mergeCell ref="AC76:AD76"/>
    <mergeCell ref="AE76:AF76"/>
    <mergeCell ref="AG76:AH76"/>
    <mergeCell ref="L78:M78"/>
    <mergeCell ref="O78:P78"/>
    <mergeCell ref="Q78:R78"/>
    <mergeCell ref="S78:T78"/>
    <mergeCell ref="Z78:AA78"/>
    <mergeCell ref="AC78:AD78"/>
    <mergeCell ref="AE78:AF78"/>
    <mergeCell ref="AG78:AH78"/>
    <mergeCell ref="AC73:AD73"/>
    <mergeCell ref="AE73:AF73"/>
    <mergeCell ref="AG73:AH73"/>
    <mergeCell ref="L74:M74"/>
    <mergeCell ref="O74:P74"/>
    <mergeCell ref="Q74:R74"/>
    <mergeCell ref="S74:T74"/>
    <mergeCell ref="Z74:AA74"/>
    <mergeCell ref="AC74:AD74"/>
    <mergeCell ref="AE74:AF74"/>
    <mergeCell ref="AG74:AH74"/>
    <mergeCell ref="H73:I75"/>
    <mergeCell ref="J73:J75"/>
    <mergeCell ref="L73:M73"/>
    <mergeCell ref="O73:P73"/>
    <mergeCell ref="Q73:R73"/>
    <mergeCell ref="S73:T73"/>
    <mergeCell ref="V73:W75"/>
    <mergeCell ref="X73:X75"/>
    <mergeCell ref="Z73:AA73"/>
    <mergeCell ref="L75:M75"/>
    <mergeCell ref="O75:P75"/>
    <mergeCell ref="Q75:R75"/>
    <mergeCell ref="S75:T75"/>
    <mergeCell ref="Z75:AA75"/>
    <mergeCell ref="B72:E72"/>
    <mergeCell ref="L72:M72"/>
    <mergeCell ref="O72:P72"/>
    <mergeCell ref="Q72:R72"/>
    <mergeCell ref="S72:T72"/>
    <mergeCell ref="Z72:AA72"/>
    <mergeCell ref="AC72:AD72"/>
    <mergeCell ref="AE72:AF72"/>
    <mergeCell ref="AG72:AH72"/>
    <mergeCell ref="AC69:AD69"/>
    <mergeCell ref="AE69:AF69"/>
    <mergeCell ref="AG69:AH69"/>
    <mergeCell ref="H70:I72"/>
    <mergeCell ref="J70:J72"/>
    <mergeCell ref="L70:M70"/>
    <mergeCell ref="O70:P70"/>
    <mergeCell ref="Q70:R70"/>
    <mergeCell ref="S70:T70"/>
    <mergeCell ref="V70:W72"/>
    <mergeCell ref="X70:X72"/>
    <mergeCell ref="Z70:AA70"/>
    <mergeCell ref="AC70:AD70"/>
    <mergeCell ref="AE70:AF70"/>
    <mergeCell ref="AG70:AH70"/>
    <mergeCell ref="L71:M71"/>
    <mergeCell ref="O71:P71"/>
    <mergeCell ref="Q71:R71"/>
    <mergeCell ref="S71:T71"/>
    <mergeCell ref="Z71:AA71"/>
    <mergeCell ref="AC71:AD71"/>
    <mergeCell ref="AE71:AF71"/>
    <mergeCell ref="AG71:AH71"/>
    <mergeCell ref="AC67:AD67"/>
    <mergeCell ref="AE67:AF67"/>
    <mergeCell ref="AG67:AH67"/>
    <mergeCell ref="L68:M68"/>
    <mergeCell ref="O68:P68"/>
    <mergeCell ref="Q68:R68"/>
    <mergeCell ref="S68:T68"/>
    <mergeCell ref="Z68:AA68"/>
    <mergeCell ref="AC68:AD68"/>
    <mergeCell ref="AE68:AF68"/>
    <mergeCell ref="AG68:AH68"/>
    <mergeCell ref="H67:I69"/>
    <mergeCell ref="J67:J69"/>
    <mergeCell ref="L67:M67"/>
    <mergeCell ref="O67:P67"/>
    <mergeCell ref="Q67:R67"/>
    <mergeCell ref="S67:T67"/>
    <mergeCell ref="V67:W69"/>
    <mergeCell ref="X67:X69"/>
    <mergeCell ref="Z67:AA67"/>
    <mergeCell ref="L69:M69"/>
    <mergeCell ref="O69:P69"/>
    <mergeCell ref="Q69:R69"/>
    <mergeCell ref="S69:T69"/>
    <mergeCell ref="Z69:AA69"/>
    <mergeCell ref="AE65:AF65"/>
    <mergeCell ref="AG65:AH65"/>
    <mergeCell ref="L66:M66"/>
    <mergeCell ref="O66:P66"/>
    <mergeCell ref="Q66:R66"/>
    <mergeCell ref="S66:T66"/>
    <mergeCell ref="Z66:AA66"/>
    <mergeCell ref="AC66:AD66"/>
    <mergeCell ref="AE66:AF66"/>
    <mergeCell ref="AG66:AH66"/>
    <mergeCell ref="S63:T63"/>
    <mergeCell ref="Z63:AA63"/>
    <mergeCell ref="AC63:AD63"/>
    <mergeCell ref="AE63:AF63"/>
    <mergeCell ref="AG63:AH63"/>
    <mergeCell ref="B64:E64"/>
    <mergeCell ref="H64:I66"/>
    <mergeCell ref="J64:J66"/>
    <mergeCell ref="L64:M64"/>
    <mergeCell ref="O64:P64"/>
    <mergeCell ref="Q64:R64"/>
    <mergeCell ref="S64:T64"/>
    <mergeCell ref="V64:W66"/>
    <mergeCell ref="X64:X66"/>
    <mergeCell ref="Z64:AA64"/>
    <mergeCell ref="AC64:AD64"/>
    <mergeCell ref="AE64:AF64"/>
    <mergeCell ref="AG64:AH64"/>
    <mergeCell ref="L65:M65"/>
    <mergeCell ref="O65:P65"/>
    <mergeCell ref="Q65:R65"/>
    <mergeCell ref="S65:T65"/>
    <mergeCell ref="Z65:AA65"/>
    <mergeCell ref="AC65:AD65"/>
    <mergeCell ref="AG60:AH60"/>
    <mergeCell ref="H61:I63"/>
    <mergeCell ref="J61:J63"/>
    <mergeCell ref="L61:M61"/>
    <mergeCell ref="O61:P61"/>
    <mergeCell ref="Q61:R61"/>
    <mergeCell ref="S61:T61"/>
    <mergeCell ref="V61:W63"/>
    <mergeCell ref="X61:X63"/>
    <mergeCell ref="Z61:AA61"/>
    <mergeCell ref="AC61:AD61"/>
    <mergeCell ref="AE61:AF61"/>
    <mergeCell ref="AG61:AH61"/>
    <mergeCell ref="L62:M62"/>
    <mergeCell ref="O62:P62"/>
    <mergeCell ref="Q62:R62"/>
    <mergeCell ref="S62:T62"/>
    <mergeCell ref="Z62:AA62"/>
    <mergeCell ref="AC62:AD62"/>
    <mergeCell ref="AE62:AF62"/>
    <mergeCell ref="AG62:AH62"/>
    <mergeCell ref="L63:M63"/>
    <mergeCell ref="O63:P63"/>
    <mergeCell ref="Q63:R63"/>
    <mergeCell ref="H60:I60"/>
    <mergeCell ref="L60:M60"/>
    <mergeCell ref="O60:P60"/>
    <mergeCell ref="Q60:R60"/>
    <mergeCell ref="S60:T60"/>
    <mergeCell ref="V60:W60"/>
    <mergeCell ref="Z60:AA60"/>
    <mergeCell ref="AC60:AD60"/>
    <mergeCell ref="AE60:AF60"/>
    <mergeCell ref="A54:AH54"/>
    <mergeCell ref="A55:AH55"/>
    <mergeCell ref="A56:F56"/>
    <mergeCell ref="H56:AH56"/>
    <mergeCell ref="B57:F57"/>
    <mergeCell ref="H57:AH58"/>
    <mergeCell ref="B58:F58"/>
    <mergeCell ref="L59:M59"/>
    <mergeCell ref="N59:P59"/>
    <mergeCell ref="Q59:R59"/>
    <mergeCell ref="Z59:AA59"/>
    <mergeCell ref="AB59:AD59"/>
    <mergeCell ref="AE59:AF59"/>
    <mergeCell ref="A2:AH2"/>
    <mergeCell ref="H4:AH5"/>
    <mergeCell ref="S48:T48"/>
    <mergeCell ref="AG50:AH50"/>
    <mergeCell ref="AE50:AF50"/>
    <mergeCell ref="S46:T46"/>
    <mergeCell ref="L47:M47"/>
    <mergeCell ref="O47:P47"/>
    <mergeCell ref="Q47:R47"/>
    <mergeCell ref="S47:T47"/>
    <mergeCell ref="H46:I48"/>
    <mergeCell ref="J46:J48"/>
    <mergeCell ref="L46:M46"/>
    <mergeCell ref="O46:P46"/>
    <mergeCell ref="Q46:R46"/>
    <mergeCell ref="L48:M48"/>
    <mergeCell ref="O48:P48"/>
    <mergeCell ref="Q48:R48"/>
    <mergeCell ref="H43:I45"/>
    <mergeCell ref="J43:J45"/>
    <mergeCell ref="L43:M43"/>
    <mergeCell ref="O43:P43"/>
    <mergeCell ref="Q43:R43"/>
    <mergeCell ref="S43:T43"/>
    <mergeCell ref="L44:M44"/>
    <mergeCell ref="O44:P44"/>
    <mergeCell ref="Q44:R44"/>
    <mergeCell ref="S44:T44"/>
    <mergeCell ref="L45:M45"/>
    <mergeCell ref="O45:P45"/>
    <mergeCell ref="Q45:R45"/>
    <mergeCell ref="S45:T45"/>
    <mergeCell ref="S40:T40"/>
    <mergeCell ref="L41:M41"/>
    <mergeCell ref="O41:P41"/>
    <mergeCell ref="Q41:R41"/>
    <mergeCell ref="S41:T41"/>
    <mergeCell ref="H40:I42"/>
    <mergeCell ref="J40:J42"/>
    <mergeCell ref="L40:M40"/>
    <mergeCell ref="O40:P40"/>
    <mergeCell ref="Q40:R40"/>
    <mergeCell ref="L42:M42"/>
    <mergeCell ref="O42:P42"/>
    <mergeCell ref="Q42:R42"/>
    <mergeCell ref="S42:T42"/>
    <mergeCell ref="O37:P37"/>
    <mergeCell ref="Q37:R37"/>
    <mergeCell ref="S37:T37"/>
    <mergeCell ref="L38:M38"/>
    <mergeCell ref="O38:P38"/>
    <mergeCell ref="Q38:R38"/>
    <mergeCell ref="S38:T38"/>
    <mergeCell ref="L39:M39"/>
    <mergeCell ref="O39:P39"/>
    <mergeCell ref="Q39:R39"/>
    <mergeCell ref="S39:T39"/>
    <mergeCell ref="S34:T34"/>
    <mergeCell ref="L35:M35"/>
    <mergeCell ref="O35:P35"/>
    <mergeCell ref="Q35:R35"/>
    <mergeCell ref="S35:T35"/>
    <mergeCell ref="H34:I36"/>
    <mergeCell ref="J34:J36"/>
    <mergeCell ref="L34:M34"/>
    <mergeCell ref="O34:P34"/>
    <mergeCell ref="Q34:R34"/>
    <mergeCell ref="L36:M36"/>
    <mergeCell ref="O36:P36"/>
    <mergeCell ref="Q36:R36"/>
    <mergeCell ref="S36:T36"/>
    <mergeCell ref="S31:T31"/>
    <mergeCell ref="L32:M32"/>
    <mergeCell ref="O32:P32"/>
    <mergeCell ref="Q32:R32"/>
    <mergeCell ref="S32:T32"/>
    <mergeCell ref="L33:M33"/>
    <mergeCell ref="O33:P33"/>
    <mergeCell ref="Q33:R33"/>
    <mergeCell ref="S33:T33"/>
    <mergeCell ref="Q23:R23"/>
    <mergeCell ref="L25:M25"/>
    <mergeCell ref="O25:P25"/>
    <mergeCell ref="Q25:R25"/>
    <mergeCell ref="H31:I33"/>
    <mergeCell ref="J31:J33"/>
    <mergeCell ref="L31:M31"/>
    <mergeCell ref="O31:P31"/>
    <mergeCell ref="Q31:R31"/>
    <mergeCell ref="S30:T30"/>
    <mergeCell ref="Q20:R20"/>
    <mergeCell ref="S20:T20"/>
    <mergeCell ref="L21:M21"/>
    <mergeCell ref="O21:P21"/>
    <mergeCell ref="Q21:R21"/>
    <mergeCell ref="S21:T21"/>
    <mergeCell ref="L22:M22"/>
    <mergeCell ref="O22:P22"/>
    <mergeCell ref="Q22:R22"/>
    <mergeCell ref="S22:T22"/>
    <mergeCell ref="N29:P29"/>
    <mergeCell ref="Q29:R29"/>
    <mergeCell ref="L30:M30"/>
    <mergeCell ref="O30:P30"/>
    <mergeCell ref="Q30:R30"/>
    <mergeCell ref="S25:T25"/>
    <mergeCell ref="S23:T23"/>
    <mergeCell ref="L24:M24"/>
    <mergeCell ref="O24:P24"/>
    <mergeCell ref="Q24:R24"/>
    <mergeCell ref="S24:T24"/>
    <mergeCell ref="L23:M23"/>
    <mergeCell ref="O23:P23"/>
    <mergeCell ref="O10:P10"/>
    <mergeCell ref="Q7:R7"/>
    <mergeCell ref="Q8:R8"/>
    <mergeCell ref="Q9:R9"/>
    <mergeCell ref="Q10:R10"/>
    <mergeCell ref="S17:T17"/>
    <mergeCell ref="L18:M18"/>
    <mergeCell ref="O18:P18"/>
    <mergeCell ref="Q18:R18"/>
    <mergeCell ref="S18:T18"/>
    <mergeCell ref="H17:I19"/>
    <mergeCell ref="J17:J19"/>
    <mergeCell ref="L17:M17"/>
    <mergeCell ref="O17:P17"/>
    <mergeCell ref="Q17:R17"/>
    <mergeCell ref="L19:M19"/>
    <mergeCell ref="O19:P19"/>
    <mergeCell ref="Q19:R19"/>
    <mergeCell ref="S19:T19"/>
    <mergeCell ref="Q13:R13"/>
    <mergeCell ref="S13:T13"/>
    <mergeCell ref="Q14:R14"/>
    <mergeCell ref="S14:T14"/>
    <mergeCell ref="L15:M15"/>
    <mergeCell ref="O15:P15"/>
    <mergeCell ref="Q15:R15"/>
    <mergeCell ref="S15:T15"/>
    <mergeCell ref="L16:M16"/>
    <mergeCell ref="O16:P16"/>
    <mergeCell ref="Q16:R16"/>
    <mergeCell ref="S16:T16"/>
    <mergeCell ref="B24:F24"/>
    <mergeCell ref="A29:F29"/>
    <mergeCell ref="A34:F34"/>
    <mergeCell ref="A52:C52"/>
    <mergeCell ref="B5:F5"/>
    <mergeCell ref="L6:M6"/>
    <mergeCell ref="N6:P6"/>
    <mergeCell ref="H7:I7"/>
    <mergeCell ref="L7:M7"/>
    <mergeCell ref="L8:M8"/>
    <mergeCell ref="H8:I10"/>
    <mergeCell ref="J8:J10"/>
    <mergeCell ref="L29:M29"/>
    <mergeCell ref="H11:I13"/>
    <mergeCell ref="J11:J13"/>
    <mergeCell ref="L13:M13"/>
    <mergeCell ref="O13:P13"/>
    <mergeCell ref="H20:I22"/>
    <mergeCell ref="H30:I30"/>
    <mergeCell ref="H23:I25"/>
    <mergeCell ref="J23:J25"/>
    <mergeCell ref="H37:I39"/>
    <mergeCell ref="J37:J39"/>
    <mergeCell ref="L37:M37"/>
    <mergeCell ref="L9:M9"/>
    <mergeCell ref="L10:M10"/>
    <mergeCell ref="L12:M12"/>
    <mergeCell ref="O12:P12"/>
    <mergeCell ref="L11:M11"/>
    <mergeCell ref="O11:P11"/>
    <mergeCell ref="O7:P7"/>
    <mergeCell ref="O8:P8"/>
    <mergeCell ref="B4:F4"/>
    <mergeCell ref="B19:E19"/>
    <mergeCell ref="B11:E11"/>
    <mergeCell ref="H14:I16"/>
    <mergeCell ref="J14:J16"/>
    <mergeCell ref="L14:M14"/>
    <mergeCell ref="O14:P14"/>
    <mergeCell ref="J20:J22"/>
    <mergeCell ref="L20:M20"/>
    <mergeCell ref="O20:P20"/>
    <mergeCell ref="Z6:AA6"/>
    <mergeCell ref="AB6:AD6"/>
    <mergeCell ref="AE6:AF6"/>
    <mergeCell ref="V7:W7"/>
    <mergeCell ref="Z7:AA7"/>
    <mergeCell ref="AC7:AD7"/>
    <mergeCell ref="AE7:AF7"/>
    <mergeCell ref="V14:W16"/>
    <mergeCell ref="X14:X16"/>
    <mergeCell ref="Z14:AA14"/>
    <mergeCell ref="AC14:AD14"/>
    <mergeCell ref="AE14:AF14"/>
    <mergeCell ref="S7:T7"/>
    <mergeCell ref="S8:T8"/>
    <mergeCell ref="S9:T9"/>
    <mergeCell ref="S10:T10"/>
    <mergeCell ref="S11:T11"/>
    <mergeCell ref="Q12:R12"/>
    <mergeCell ref="S12:T12"/>
    <mergeCell ref="Q11:R11"/>
    <mergeCell ref="Q6:R6"/>
    <mergeCell ref="O9:P9"/>
    <mergeCell ref="AG7:AH7"/>
    <mergeCell ref="V8:W10"/>
    <mergeCell ref="X8:X10"/>
    <mergeCell ref="Z8:AA8"/>
    <mergeCell ref="AC8:AD8"/>
    <mergeCell ref="AE8:AF8"/>
    <mergeCell ref="AG8:AH8"/>
    <mergeCell ref="Z9:AA9"/>
    <mergeCell ref="AC9:AD9"/>
    <mergeCell ref="AE9:AF9"/>
    <mergeCell ref="AG9:AH9"/>
    <mergeCell ref="Z10:AA10"/>
    <mergeCell ref="AC10:AD10"/>
    <mergeCell ref="AE10:AF10"/>
    <mergeCell ref="AG10:AH10"/>
    <mergeCell ref="V11:W13"/>
    <mergeCell ref="X11:X13"/>
    <mergeCell ref="Z11:AA11"/>
    <mergeCell ref="AC11:AD11"/>
    <mergeCell ref="AE11:AF11"/>
    <mergeCell ref="AG11:AH11"/>
    <mergeCell ref="Z12:AA12"/>
    <mergeCell ref="AC12:AD12"/>
    <mergeCell ref="AE12:AF12"/>
    <mergeCell ref="AG12:AH12"/>
    <mergeCell ref="Z13:AA13"/>
    <mergeCell ref="AC13:AD13"/>
    <mergeCell ref="AE13:AF13"/>
    <mergeCell ref="AG13:AH13"/>
    <mergeCell ref="AG16:AH16"/>
    <mergeCell ref="AC21:AD21"/>
    <mergeCell ref="AE21:AF21"/>
    <mergeCell ref="AG21:AH21"/>
    <mergeCell ref="Z22:AA22"/>
    <mergeCell ref="AC22:AD22"/>
    <mergeCell ref="AE22:AF22"/>
    <mergeCell ref="AG22:AH22"/>
    <mergeCell ref="V17:W19"/>
    <mergeCell ref="X17:X19"/>
    <mergeCell ref="Z17:AA17"/>
    <mergeCell ref="AC17:AD17"/>
    <mergeCell ref="AE17:AF17"/>
    <mergeCell ref="AG17:AH17"/>
    <mergeCell ref="Z18:AA18"/>
    <mergeCell ref="AC18:AD18"/>
    <mergeCell ref="AE18:AF18"/>
    <mergeCell ref="AG18:AH18"/>
    <mergeCell ref="Z19:AA19"/>
    <mergeCell ref="AC19:AD19"/>
    <mergeCell ref="AE19:AF19"/>
    <mergeCell ref="AG19:AH19"/>
    <mergeCell ref="A1:AH1"/>
    <mergeCell ref="A3:F3"/>
    <mergeCell ref="H3:AH3"/>
    <mergeCell ref="V23:W25"/>
    <mergeCell ref="X23:X25"/>
    <mergeCell ref="Z23:AA23"/>
    <mergeCell ref="AC23:AD23"/>
    <mergeCell ref="AE23:AF23"/>
    <mergeCell ref="AG23:AH23"/>
    <mergeCell ref="Z24:AA24"/>
    <mergeCell ref="AC24:AD24"/>
    <mergeCell ref="AE24:AF24"/>
    <mergeCell ref="AG24:AH24"/>
    <mergeCell ref="Z25:AA25"/>
    <mergeCell ref="AC25:AD25"/>
    <mergeCell ref="AE25:AF25"/>
    <mergeCell ref="AG25:AH25"/>
    <mergeCell ref="V20:W22"/>
    <mergeCell ref="X20:X22"/>
    <mergeCell ref="Z20:AA20"/>
    <mergeCell ref="AC20:AD20"/>
    <mergeCell ref="AE20:AF20"/>
    <mergeCell ref="AG20:AH20"/>
    <mergeCell ref="Z21:AA21"/>
    <mergeCell ref="AG14:AH14"/>
    <mergeCell ref="Z15:AA15"/>
    <mergeCell ref="AC15:AD15"/>
    <mergeCell ref="AE15:AF15"/>
    <mergeCell ref="AG15:AH15"/>
    <mergeCell ref="Z16:AA16"/>
    <mergeCell ref="AC16:AD16"/>
    <mergeCell ref="AE16:AF16"/>
  </mergeCells>
  <pageMargins left="0.7" right="0.7" top="0.75" bottom="0.75" header="0.3" footer="0.3"/>
  <pageSetup paperSize="8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2"/>
  <sheetViews>
    <sheetView topLeftCell="A4" zoomScale="55" zoomScaleNormal="55" workbookViewId="0">
      <selection activeCell="H25" sqref="A1:I25"/>
    </sheetView>
  </sheetViews>
  <sheetFormatPr defaultRowHeight="15" x14ac:dyDescent="0.25"/>
  <cols>
    <col min="1" max="2" width="12.7109375" customWidth="1"/>
    <col min="3" max="3" width="16.7109375" customWidth="1"/>
    <col min="4" max="4" width="10.7109375" customWidth="1"/>
    <col min="5" max="5" width="20.7109375" customWidth="1"/>
    <col min="6" max="7" width="15.7109375" customWidth="1"/>
    <col min="8" max="9" width="20.7109375" customWidth="1"/>
    <col min="11" max="11" width="10.7109375" customWidth="1"/>
    <col min="12" max="12" width="5.7109375" customWidth="1"/>
    <col min="13" max="13" width="10.7109375" customWidth="1"/>
    <col min="14" max="14" width="5.7109375" customWidth="1"/>
    <col min="16" max="16" width="10.7109375" customWidth="1"/>
    <col min="17" max="17" width="5.7109375" customWidth="1"/>
    <col min="18" max="18" width="10.7109375" customWidth="1"/>
    <col min="19" max="19" width="5.7109375" customWidth="1"/>
  </cols>
  <sheetData>
    <row r="1" spans="1:19" ht="30" customHeight="1" x14ac:dyDescent="0.25">
      <c r="A1" s="328" t="s">
        <v>75</v>
      </c>
      <c r="B1" s="328"/>
      <c r="C1" s="328"/>
      <c r="D1" s="328"/>
      <c r="E1" s="328"/>
      <c r="F1" s="328"/>
      <c r="G1" s="328"/>
      <c r="H1" s="328"/>
      <c r="I1" s="328"/>
      <c r="J1" s="59"/>
      <c r="K1" s="59"/>
      <c r="L1" s="59"/>
      <c r="M1" s="59"/>
      <c r="P1" s="59"/>
      <c r="Q1" s="59"/>
      <c r="R1" s="59"/>
    </row>
    <row r="2" spans="1:19" ht="60" customHeight="1" x14ac:dyDescent="0.25">
      <c r="A2" s="331" t="s">
        <v>172</v>
      </c>
      <c r="B2" s="331"/>
      <c r="C2" s="331"/>
      <c r="D2" s="331"/>
      <c r="E2" s="331"/>
      <c r="F2" s="331"/>
      <c r="G2" s="331"/>
      <c r="H2" s="331"/>
      <c r="I2" s="331"/>
      <c r="J2" s="59"/>
      <c r="K2" s="59"/>
      <c r="L2" s="59"/>
      <c r="M2" s="59"/>
      <c r="P2" s="59"/>
      <c r="Q2" s="59"/>
      <c r="R2" s="59"/>
    </row>
    <row r="3" spans="1:19" ht="20.100000000000001" customHeight="1" thickBot="1" x14ac:dyDescent="0.3">
      <c r="A3" s="316" t="s">
        <v>128</v>
      </c>
      <c r="B3" s="316"/>
      <c r="C3" s="316"/>
      <c r="D3" s="316"/>
      <c r="E3" s="316"/>
      <c r="F3" s="316"/>
      <c r="G3" s="316"/>
      <c r="H3" s="316"/>
      <c r="I3" s="316"/>
      <c r="J3" s="59"/>
      <c r="K3" s="59"/>
      <c r="L3" s="59"/>
      <c r="M3" s="59"/>
      <c r="P3" s="59"/>
      <c r="Q3" s="59"/>
      <c r="R3" s="59"/>
    </row>
    <row r="4" spans="1:19" ht="19.5" thickBot="1" x14ac:dyDescent="0.3">
      <c r="A4" s="317" t="s">
        <v>97</v>
      </c>
      <c r="B4" s="318"/>
      <c r="C4" s="318"/>
      <c r="D4" s="318"/>
      <c r="E4" s="318"/>
      <c r="F4" s="318"/>
      <c r="G4" s="318"/>
      <c r="H4" s="318"/>
      <c r="I4" s="319"/>
      <c r="J4" s="52"/>
      <c r="K4" s="52"/>
      <c r="L4" s="52"/>
      <c r="M4" s="52"/>
      <c r="P4" s="52"/>
      <c r="Q4" s="52"/>
      <c r="R4" s="52"/>
    </row>
    <row r="5" spans="1:19" ht="30" customHeight="1" thickBot="1" x14ac:dyDescent="0.3">
      <c r="A5" s="320" t="s">
        <v>55</v>
      </c>
      <c r="B5" s="321"/>
      <c r="C5" s="61" t="s">
        <v>173</v>
      </c>
      <c r="D5" s="324" t="s">
        <v>103</v>
      </c>
      <c r="E5" s="325"/>
      <c r="F5" s="61" t="s">
        <v>109</v>
      </c>
      <c r="G5" s="8" t="s">
        <v>107</v>
      </c>
      <c r="H5" s="61" t="s">
        <v>105</v>
      </c>
      <c r="I5" s="8" t="s">
        <v>174</v>
      </c>
      <c r="K5" s="311" t="s">
        <v>111</v>
      </c>
      <c r="L5" s="312"/>
      <c r="M5" s="312"/>
      <c r="N5" s="313"/>
      <c r="P5" s="311" t="s">
        <v>111</v>
      </c>
      <c r="Q5" s="312"/>
      <c r="R5" s="312"/>
      <c r="S5" s="313"/>
    </row>
    <row r="6" spans="1:19" ht="15.75" customHeight="1" thickBot="1" x14ac:dyDescent="0.3">
      <c r="A6" s="322"/>
      <c r="B6" s="323"/>
      <c r="C6" s="10" t="s">
        <v>175</v>
      </c>
      <c r="D6" s="4" t="s">
        <v>101</v>
      </c>
      <c r="E6" s="63"/>
      <c r="F6" s="10" t="s">
        <v>110</v>
      </c>
      <c r="G6" s="10" t="s">
        <v>108</v>
      </c>
      <c r="H6" s="10" t="s">
        <v>104</v>
      </c>
      <c r="I6" s="10" t="s">
        <v>122</v>
      </c>
      <c r="K6" s="53"/>
      <c r="L6" s="54"/>
      <c r="M6" s="54"/>
      <c r="N6" s="55"/>
      <c r="P6" s="70"/>
      <c r="Q6" s="71"/>
      <c r="R6" s="71"/>
      <c r="S6" s="72"/>
    </row>
    <row r="7" spans="1:19" x14ac:dyDescent="0.25">
      <c r="A7" s="329" t="s">
        <v>26</v>
      </c>
      <c r="B7" s="330"/>
      <c r="C7" s="62">
        <v>0.27900000000000003</v>
      </c>
      <c r="D7" s="64" t="s">
        <v>122</v>
      </c>
      <c r="E7" s="144">
        <f>24.51+2.15</f>
        <v>26.66</v>
      </c>
      <c r="F7" s="65">
        <v>11.2</v>
      </c>
      <c r="G7" s="67">
        <v>0.86</v>
      </c>
      <c r="H7" s="145">
        <f t="shared" ref="H7:H12" si="0">E7*F7</f>
        <v>298.59199999999998</v>
      </c>
      <c r="I7" s="145">
        <f t="shared" ref="I7:I12" si="1">C7*H7</f>
        <v>83.307168000000004</v>
      </c>
      <c r="K7" s="156">
        <v>1</v>
      </c>
      <c r="L7" s="54" t="s">
        <v>112</v>
      </c>
      <c r="M7" s="54">
        <f>(K7*0.86)/1000</f>
        <v>8.5999999999999998E-4</v>
      </c>
      <c r="N7" s="55" t="s">
        <v>113</v>
      </c>
      <c r="P7" s="53">
        <f>(R7/0.86)*1000</f>
        <v>6000</v>
      </c>
      <c r="Q7" s="54" t="s">
        <v>112</v>
      </c>
      <c r="R7" s="158">
        <v>5.16</v>
      </c>
      <c r="S7" s="55" t="s">
        <v>113</v>
      </c>
    </row>
    <row r="8" spans="1:19" ht="17.25" x14ac:dyDescent="0.25">
      <c r="A8" s="314" t="s">
        <v>24</v>
      </c>
      <c r="B8" s="315"/>
      <c r="C8" s="9">
        <v>0.20200000000000001</v>
      </c>
      <c r="D8" s="12" t="s">
        <v>122</v>
      </c>
      <c r="E8" s="128"/>
      <c r="F8" s="66">
        <v>13.3</v>
      </c>
      <c r="G8" s="68">
        <v>0.74199999999999999</v>
      </c>
      <c r="H8" s="146">
        <f t="shared" si="0"/>
        <v>0</v>
      </c>
      <c r="I8" s="146">
        <f t="shared" si="1"/>
        <v>0</v>
      </c>
      <c r="K8" s="156">
        <v>1E-3</v>
      </c>
      <c r="L8" s="54" t="s">
        <v>102</v>
      </c>
      <c r="M8" s="54">
        <f>K8*0.742</f>
        <v>7.4200000000000004E-4</v>
      </c>
      <c r="N8" s="55" t="s">
        <v>113</v>
      </c>
      <c r="P8" s="53">
        <f>R8/0.742</f>
        <v>18.328840970350402</v>
      </c>
      <c r="Q8" s="54" t="s">
        <v>102</v>
      </c>
      <c r="R8" s="158">
        <v>13.6</v>
      </c>
      <c r="S8" s="55" t="s">
        <v>113</v>
      </c>
    </row>
    <row r="9" spans="1:19" ht="17.25" x14ac:dyDescent="0.25">
      <c r="A9" s="314" t="s">
        <v>100</v>
      </c>
      <c r="B9" s="315"/>
      <c r="C9" s="9">
        <v>0.22700000000000001</v>
      </c>
      <c r="D9" s="12" t="s">
        <v>122</v>
      </c>
      <c r="E9" s="128">
        <f>13.6+13</f>
        <v>26.6</v>
      </c>
      <c r="F9" s="66">
        <v>13.1</v>
      </c>
      <c r="G9" s="68">
        <v>0.54400000000000004</v>
      </c>
      <c r="H9" s="146">
        <f t="shared" si="0"/>
        <v>348.46000000000004</v>
      </c>
      <c r="I9" s="146">
        <f t="shared" si="1"/>
        <v>79.100420000000014</v>
      </c>
      <c r="K9" s="156">
        <v>25</v>
      </c>
      <c r="L9" s="54" t="s">
        <v>102</v>
      </c>
      <c r="M9" s="54">
        <f>K9*0.544</f>
        <v>13.600000000000001</v>
      </c>
      <c r="N9" s="55" t="s">
        <v>113</v>
      </c>
      <c r="P9" s="53">
        <f>R9/0.544</f>
        <v>24.999999999999996</v>
      </c>
      <c r="Q9" s="54" t="s">
        <v>102</v>
      </c>
      <c r="R9" s="158">
        <v>13.6</v>
      </c>
      <c r="S9" s="55" t="s">
        <v>113</v>
      </c>
    </row>
    <row r="10" spans="1:19" x14ac:dyDescent="0.25">
      <c r="A10" s="314" t="s">
        <v>163</v>
      </c>
      <c r="B10" s="315"/>
      <c r="C10" s="9">
        <v>0.34100000000000003</v>
      </c>
      <c r="D10" s="12" t="s">
        <v>122</v>
      </c>
      <c r="E10" s="128">
        <v>3430.35</v>
      </c>
      <c r="F10" s="66">
        <v>7.2</v>
      </c>
      <c r="G10" s="68">
        <v>1.1200000000000001</v>
      </c>
      <c r="H10" s="146">
        <f t="shared" si="0"/>
        <v>24698.52</v>
      </c>
      <c r="I10" s="146">
        <f t="shared" si="1"/>
        <v>8422.1953200000007</v>
      </c>
      <c r="K10" s="156"/>
      <c r="L10" s="54"/>
      <c r="M10" s="54"/>
      <c r="N10" s="55"/>
      <c r="P10" s="53"/>
      <c r="Q10" s="54"/>
      <c r="R10" s="158"/>
      <c r="S10" s="55"/>
    </row>
    <row r="11" spans="1:19" ht="18" thickBot="1" x14ac:dyDescent="0.3">
      <c r="A11" s="314" t="s">
        <v>98</v>
      </c>
      <c r="B11" s="315"/>
      <c r="C11" s="9">
        <v>0</v>
      </c>
      <c r="D11" s="12" t="s">
        <v>122</v>
      </c>
      <c r="E11" s="128">
        <v>300</v>
      </c>
      <c r="F11" s="66">
        <v>4.25</v>
      </c>
      <c r="G11" s="68">
        <v>0.45</v>
      </c>
      <c r="H11" s="146">
        <f t="shared" si="0"/>
        <v>1275</v>
      </c>
      <c r="I11" s="146">
        <f t="shared" si="1"/>
        <v>0</v>
      </c>
      <c r="K11" s="157">
        <v>1</v>
      </c>
      <c r="L11" s="57" t="s">
        <v>102</v>
      </c>
      <c r="M11" s="57">
        <f>K11*0.45</f>
        <v>0.45</v>
      </c>
      <c r="N11" s="58" t="s">
        <v>113</v>
      </c>
      <c r="P11" s="56">
        <f>R11/0.45</f>
        <v>1</v>
      </c>
      <c r="Q11" s="57" t="s">
        <v>102</v>
      </c>
      <c r="R11" s="159">
        <v>0.45</v>
      </c>
      <c r="S11" s="58" t="s">
        <v>113</v>
      </c>
    </row>
    <row r="12" spans="1:19" ht="15.75" thickBot="1" x14ac:dyDescent="0.3">
      <c r="A12" s="60" t="s">
        <v>99</v>
      </c>
      <c r="B12" s="44"/>
      <c r="C12" s="69"/>
      <c r="D12" s="4"/>
      <c r="E12" s="131"/>
      <c r="F12" s="69"/>
      <c r="G12" s="10"/>
      <c r="H12" s="147">
        <f t="shared" si="0"/>
        <v>0</v>
      </c>
      <c r="I12" s="147">
        <f t="shared" si="1"/>
        <v>0</v>
      </c>
    </row>
    <row r="14" spans="1:19" ht="20.100000000000001" customHeight="1" thickBot="1" x14ac:dyDescent="0.3">
      <c r="H14" s="45" t="s">
        <v>114</v>
      </c>
      <c r="I14" s="138">
        <f>ROUNDUP(SUM(I7:I12),1)</f>
        <v>8584.7000000000007</v>
      </c>
    </row>
    <row r="15" spans="1:19" ht="15.75" thickTop="1" x14ac:dyDescent="0.25"/>
    <row r="16" spans="1:19" ht="19.5" thickBot="1" x14ac:dyDescent="0.3">
      <c r="A16" s="316" t="s">
        <v>129</v>
      </c>
      <c r="B16" s="316"/>
      <c r="C16" s="316"/>
      <c r="D16" s="316"/>
      <c r="E16" s="316"/>
      <c r="F16" s="316"/>
      <c r="G16" s="316"/>
      <c r="H16" s="316"/>
      <c r="I16" s="316"/>
    </row>
    <row r="17" spans="1:14" ht="19.5" thickBot="1" x14ac:dyDescent="0.3">
      <c r="A17" s="317" t="s">
        <v>115</v>
      </c>
      <c r="B17" s="318"/>
      <c r="C17" s="318"/>
      <c r="D17" s="318"/>
      <c r="E17" s="318"/>
      <c r="F17" s="318"/>
      <c r="G17" s="318"/>
      <c r="H17" s="318"/>
      <c r="I17" s="319"/>
    </row>
    <row r="18" spans="1:14" ht="33.75" thickBot="1" x14ac:dyDescent="0.3">
      <c r="A18" s="320" t="s">
        <v>55</v>
      </c>
      <c r="B18" s="321"/>
      <c r="C18" s="61" t="s">
        <v>173</v>
      </c>
      <c r="D18" s="324" t="s">
        <v>116</v>
      </c>
      <c r="E18" s="325"/>
      <c r="F18" s="61" t="s">
        <v>109</v>
      </c>
      <c r="G18" s="8" t="s">
        <v>107</v>
      </c>
      <c r="H18" s="61" t="s">
        <v>105</v>
      </c>
      <c r="I18" s="8" t="s">
        <v>174</v>
      </c>
      <c r="K18" s="311" t="s">
        <v>111</v>
      </c>
      <c r="L18" s="312"/>
      <c r="M18" s="312"/>
      <c r="N18" s="313"/>
    </row>
    <row r="19" spans="1:14" ht="18.75" thickBot="1" x14ac:dyDescent="0.3">
      <c r="A19" s="322"/>
      <c r="B19" s="323"/>
      <c r="C19" s="10" t="s">
        <v>175</v>
      </c>
      <c r="D19" s="4" t="s">
        <v>101</v>
      </c>
      <c r="E19" s="63"/>
      <c r="F19" s="10" t="s">
        <v>110</v>
      </c>
      <c r="G19" s="10" t="s">
        <v>108</v>
      </c>
      <c r="H19" s="10" t="s">
        <v>104</v>
      </c>
      <c r="I19" s="10" t="s">
        <v>122</v>
      </c>
      <c r="K19" s="70"/>
      <c r="L19" s="71"/>
      <c r="M19" s="71"/>
      <c r="N19" s="72"/>
    </row>
    <row r="20" spans="1:14" ht="15.75" thickBot="1" x14ac:dyDescent="0.3">
      <c r="A20" s="326" t="s">
        <v>27</v>
      </c>
      <c r="B20" s="327"/>
      <c r="C20" s="73">
        <v>1.1910000000000001</v>
      </c>
      <c r="D20" s="74" t="s">
        <v>104</v>
      </c>
      <c r="E20" s="142">
        <v>8011.84</v>
      </c>
      <c r="F20" s="75" t="s">
        <v>117</v>
      </c>
      <c r="G20" s="75" t="s">
        <v>117</v>
      </c>
      <c r="H20" s="143">
        <f>E20</f>
        <v>8011.84</v>
      </c>
      <c r="I20" s="143">
        <f>IF(E20&gt;0,C20*H20,"0")</f>
        <v>9542.1014400000004</v>
      </c>
      <c r="K20" s="157">
        <v>6000</v>
      </c>
      <c r="L20" s="57" t="s">
        <v>118</v>
      </c>
      <c r="M20" s="57">
        <f>K20/1000</f>
        <v>6</v>
      </c>
      <c r="N20" s="58" t="s">
        <v>119</v>
      </c>
    </row>
    <row r="22" spans="1:14" ht="20.100000000000001" customHeight="1" thickBot="1" x14ac:dyDescent="0.3">
      <c r="H22" s="45" t="s">
        <v>114</v>
      </c>
      <c r="I22" s="138">
        <f>ROUNDUP((I20-('Sfera użyteczności publicznej'!P12+'Sfera użyteczności publicznej'!P13)),1)</f>
        <v>8932</v>
      </c>
    </row>
    <row r="23" spans="1:14" ht="20.100000000000001" customHeight="1" thickTop="1" x14ac:dyDescent="0.25">
      <c r="H23" s="233">
        <f>H7+H8+H9+H10+H11+H12+H20</f>
        <v>34632.411999999997</v>
      </c>
    </row>
    <row r="24" spans="1:14" ht="20.100000000000001" customHeight="1" x14ac:dyDescent="0.25"/>
    <row r="25" spans="1:14" ht="20.100000000000001" customHeight="1" thickBot="1" x14ac:dyDescent="0.3">
      <c r="C25" s="300" t="s">
        <v>176</v>
      </c>
      <c r="D25" s="300"/>
      <c r="E25" s="300"/>
      <c r="F25" s="300"/>
      <c r="G25" s="186" t="s">
        <v>130</v>
      </c>
      <c r="H25" s="305">
        <f>ROUNDUP(I14+I22,1)</f>
        <v>17516.7</v>
      </c>
      <c r="I25" s="305"/>
    </row>
    <row r="26" spans="1:14" ht="15.75" thickTop="1" x14ac:dyDescent="0.25"/>
    <row r="27" spans="1:14" ht="21" x14ac:dyDescent="0.25">
      <c r="A27" s="328" t="s">
        <v>242</v>
      </c>
      <c r="B27" s="328"/>
      <c r="C27" s="328"/>
      <c r="D27" s="328"/>
      <c r="E27" s="328"/>
      <c r="F27" s="328"/>
      <c r="G27" s="328"/>
      <c r="H27" s="328"/>
      <c r="I27" s="328"/>
    </row>
    <row r="28" spans="1:14" ht="21" x14ac:dyDescent="0.25">
      <c r="A28" s="331" t="s">
        <v>172</v>
      </c>
      <c r="B28" s="331"/>
      <c r="C28" s="331"/>
      <c r="D28" s="331"/>
      <c r="E28" s="331"/>
      <c r="F28" s="331"/>
      <c r="G28" s="331"/>
      <c r="H28" s="331"/>
      <c r="I28" s="331"/>
    </row>
    <row r="29" spans="1:14" ht="19.5" thickBot="1" x14ac:dyDescent="0.3">
      <c r="A29" s="316" t="s">
        <v>128</v>
      </c>
      <c r="B29" s="316"/>
      <c r="C29" s="316"/>
      <c r="D29" s="316"/>
      <c r="E29" s="316"/>
      <c r="F29" s="316"/>
      <c r="G29" s="316"/>
      <c r="H29" s="316"/>
      <c r="I29" s="316"/>
    </row>
    <row r="30" spans="1:14" ht="19.5" thickBot="1" x14ac:dyDescent="0.3">
      <c r="A30" s="317" t="s">
        <v>97</v>
      </c>
      <c r="B30" s="318"/>
      <c r="C30" s="318"/>
      <c r="D30" s="318"/>
      <c r="E30" s="318"/>
      <c r="F30" s="318"/>
      <c r="G30" s="318"/>
      <c r="H30" s="318"/>
      <c r="I30" s="319"/>
    </row>
    <row r="31" spans="1:14" ht="33" x14ac:dyDescent="0.25">
      <c r="A31" s="320" t="s">
        <v>55</v>
      </c>
      <c r="B31" s="321"/>
      <c r="C31" s="61" t="s">
        <v>173</v>
      </c>
      <c r="D31" s="324" t="s">
        <v>103</v>
      </c>
      <c r="E31" s="325"/>
      <c r="F31" s="61" t="s">
        <v>109</v>
      </c>
      <c r="G31" s="8" t="s">
        <v>107</v>
      </c>
      <c r="H31" s="61" t="s">
        <v>105</v>
      </c>
      <c r="I31" s="8" t="s">
        <v>174</v>
      </c>
    </row>
    <row r="32" spans="1:14" ht="18.75" thickBot="1" x14ac:dyDescent="0.3">
      <c r="A32" s="322"/>
      <c r="B32" s="323"/>
      <c r="C32" s="10" t="s">
        <v>175</v>
      </c>
      <c r="D32" s="4" t="s">
        <v>101</v>
      </c>
      <c r="E32" s="63"/>
      <c r="F32" s="10" t="s">
        <v>110</v>
      </c>
      <c r="G32" s="10" t="s">
        <v>108</v>
      </c>
      <c r="H32" s="10" t="s">
        <v>104</v>
      </c>
      <c r="I32" s="10" t="s">
        <v>122</v>
      </c>
    </row>
    <row r="33" spans="1:9" x14ac:dyDescent="0.25">
      <c r="A33" s="329" t="s">
        <v>26</v>
      </c>
      <c r="B33" s="330"/>
      <c r="C33" s="62">
        <v>0.27900000000000003</v>
      </c>
      <c r="D33" s="64" t="s">
        <v>122</v>
      </c>
      <c r="E33" s="144"/>
      <c r="F33" s="65">
        <v>11.2</v>
      </c>
      <c r="G33" s="67">
        <v>0.86</v>
      </c>
      <c r="H33" s="145">
        <f t="shared" ref="H33:H38" si="2">E33*F33</f>
        <v>0</v>
      </c>
      <c r="I33" s="145">
        <f t="shared" ref="I33:I38" si="3">C33*H33</f>
        <v>0</v>
      </c>
    </row>
    <row r="34" spans="1:9" x14ac:dyDescent="0.25">
      <c r="A34" s="314" t="s">
        <v>24</v>
      </c>
      <c r="B34" s="315"/>
      <c r="C34" s="9">
        <v>0.20200000000000001</v>
      </c>
      <c r="D34" s="12" t="s">
        <v>122</v>
      </c>
      <c r="E34" s="128"/>
      <c r="F34" s="66">
        <v>13.3</v>
      </c>
      <c r="G34" s="68">
        <v>0.74199999999999999</v>
      </c>
      <c r="H34" s="146">
        <f t="shared" si="2"/>
        <v>0</v>
      </c>
      <c r="I34" s="146">
        <f t="shared" si="3"/>
        <v>0</v>
      </c>
    </row>
    <row r="35" spans="1:9" x14ac:dyDescent="0.25">
      <c r="A35" s="314" t="s">
        <v>100</v>
      </c>
      <c r="B35" s="315"/>
      <c r="C35" s="9">
        <v>0.22700000000000001</v>
      </c>
      <c r="D35" s="12" t="s">
        <v>122</v>
      </c>
      <c r="E35" s="128"/>
      <c r="F35" s="66">
        <v>13.1</v>
      </c>
      <c r="G35" s="68">
        <v>0.54400000000000004</v>
      </c>
      <c r="H35" s="146">
        <f t="shared" si="2"/>
        <v>0</v>
      </c>
      <c r="I35" s="146">
        <f t="shared" si="3"/>
        <v>0</v>
      </c>
    </row>
    <row r="36" spans="1:9" x14ac:dyDescent="0.25">
      <c r="A36" s="314" t="s">
        <v>163</v>
      </c>
      <c r="B36" s="315"/>
      <c r="C36" s="9">
        <v>0.34100000000000003</v>
      </c>
      <c r="D36" s="12" t="s">
        <v>122</v>
      </c>
      <c r="E36" s="128"/>
      <c r="F36" s="66">
        <v>7.2</v>
      </c>
      <c r="G36" s="68">
        <v>1.1200000000000001</v>
      </c>
      <c r="H36" s="146">
        <f t="shared" si="2"/>
        <v>0</v>
      </c>
      <c r="I36" s="146">
        <f t="shared" si="3"/>
        <v>0</v>
      </c>
    </row>
    <row r="37" spans="1:9" x14ac:dyDescent="0.25">
      <c r="A37" s="314" t="s">
        <v>98</v>
      </c>
      <c r="B37" s="315"/>
      <c r="C37" s="9">
        <v>0</v>
      </c>
      <c r="D37" s="12" t="s">
        <v>122</v>
      </c>
      <c r="E37" s="128"/>
      <c r="F37" s="66">
        <v>4.25</v>
      </c>
      <c r="G37" s="68">
        <v>0.45</v>
      </c>
      <c r="H37" s="146">
        <f t="shared" si="2"/>
        <v>0</v>
      </c>
      <c r="I37" s="146">
        <f t="shared" si="3"/>
        <v>0</v>
      </c>
    </row>
    <row r="38" spans="1:9" ht="15.75" thickBot="1" x14ac:dyDescent="0.3">
      <c r="A38" s="60" t="s">
        <v>99</v>
      </c>
      <c r="B38" s="44"/>
      <c r="C38" s="69"/>
      <c r="D38" s="4"/>
      <c r="E38" s="131"/>
      <c r="F38" s="69"/>
      <c r="G38" s="10"/>
      <c r="H38" s="147">
        <f t="shared" si="2"/>
        <v>0</v>
      </c>
      <c r="I38" s="147">
        <f t="shared" si="3"/>
        <v>0</v>
      </c>
    </row>
    <row r="40" spans="1:9" ht="16.5" thickBot="1" x14ac:dyDescent="0.3">
      <c r="H40" s="45" t="s">
        <v>114</v>
      </c>
      <c r="I40" s="138">
        <f>ROUNDUP(SUM(I33:I38),1)</f>
        <v>0</v>
      </c>
    </row>
    <row r="41" spans="1:9" ht="15.75" thickTop="1" x14ac:dyDescent="0.25"/>
    <row r="42" spans="1:9" ht="19.5" thickBot="1" x14ac:dyDescent="0.3">
      <c r="A42" s="316" t="s">
        <v>129</v>
      </c>
      <c r="B42" s="316"/>
      <c r="C42" s="316"/>
      <c r="D42" s="316"/>
      <c r="E42" s="316"/>
      <c r="F42" s="316"/>
      <c r="G42" s="316"/>
      <c r="H42" s="316"/>
      <c r="I42" s="316"/>
    </row>
    <row r="43" spans="1:9" ht="19.5" thickBot="1" x14ac:dyDescent="0.3">
      <c r="A43" s="317" t="s">
        <v>115</v>
      </c>
      <c r="B43" s="318"/>
      <c r="C43" s="318"/>
      <c r="D43" s="318"/>
      <c r="E43" s="318"/>
      <c r="F43" s="318"/>
      <c r="G43" s="318"/>
      <c r="H43" s="318"/>
      <c r="I43" s="319"/>
    </row>
    <row r="44" spans="1:9" ht="33" x14ac:dyDescent="0.25">
      <c r="A44" s="320" t="s">
        <v>55</v>
      </c>
      <c r="B44" s="321"/>
      <c r="C44" s="61" t="s">
        <v>173</v>
      </c>
      <c r="D44" s="324" t="s">
        <v>116</v>
      </c>
      <c r="E44" s="325"/>
      <c r="F44" s="61" t="s">
        <v>109</v>
      </c>
      <c r="G44" s="8" t="s">
        <v>107</v>
      </c>
      <c r="H44" s="61" t="s">
        <v>105</v>
      </c>
      <c r="I44" s="8" t="s">
        <v>174</v>
      </c>
    </row>
    <row r="45" spans="1:9" ht="18.75" thickBot="1" x14ac:dyDescent="0.3">
      <c r="A45" s="322"/>
      <c r="B45" s="323"/>
      <c r="C45" s="10" t="s">
        <v>175</v>
      </c>
      <c r="D45" s="4" t="s">
        <v>101</v>
      </c>
      <c r="E45" s="63"/>
      <c r="F45" s="10" t="s">
        <v>110</v>
      </c>
      <c r="G45" s="10" t="s">
        <v>108</v>
      </c>
      <c r="H45" s="10" t="s">
        <v>104</v>
      </c>
      <c r="I45" s="10" t="s">
        <v>122</v>
      </c>
    </row>
    <row r="46" spans="1:9" ht="15.75" thickBot="1" x14ac:dyDescent="0.3">
      <c r="A46" s="326" t="s">
        <v>27</v>
      </c>
      <c r="B46" s="327"/>
      <c r="C46" s="73">
        <v>1.1910000000000001</v>
      </c>
      <c r="D46" s="74" t="s">
        <v>104</v>
      </c>
      <c r="E46" s="142"/>
      <c r="F46" s="75" t="s">
        <v>117</v>
      </c>
      <c r="G46" s="75" t="s">
        <v>117</v>
      </c>
      <c r="H46" s="143">
        <f>E46</f>
        <v>0</v>
      </c>
      <c r="I46" s="143" t="str">
        <f>IF(E46&gt;0,C46*H46,"0")</f>
        <v>0</v>
      </c>
    </row>
    <row r="48" spans="1:9" ht="16.5" thickBot="1" x14ac:dyDescent="0.3">
      <c r="H48" s="45" t="s">
        <v>114</v>
      </c>
      <c r="I48" s="138">
        <f>ROUNDUP((I46-('Sfera użyteczności publicznej'!P31+'Sfera użyteczności publicznej'!P32)),1)</f>
        <v>0</v>
      </c>
    </row>
    <row r="49" spans="1:9" ht="15.75" thickTop="1" x14ac:dyDescent="0.25"/>
    <row r="51" spans="1:9" ht="16.5" thickBot="1" x14ac:dyDescent="0.3">
      <c r="C51" s="300" t="s">
        <v>176</v>
      </c>
      <c r="D51" s="300"/>
      <c r="E51" s="300"/>
      <c r="F51" s="300"/>
      <c r="G51" s="186" t="s">
        <v>130</v>
      </c>
      <c r="H51" s="305">
        <f>ROUNDUP(I40+I48,1)</f>
        <v>0</v>
      </c>
      <c r="I51" s="305"/>
    </row>
    <row r="52" spans="1:9" ht="15.75" thickTop="1" x14ac:dyDescent="0.25"/>
    <row r="53" spans="1:9" ht="21" x14ac:dyDescent="0.25">
      <c r="A53" s="328" t="s">
        <v>243</v>
      </c>
      <c r="B53" s="328"/>
      <c r="C53" s="328"/>
      <c r="D53" s="328"/>
      <c r="E53" s="328"/>
      <c r="F53" s="328"/>
      <c r="G53" s="328"/>
      <c r="H53" s="328"/>
      <c r="I53" s="328"/>
    </row>
    <row r="54" spans="1:9" ht="21" x14ac:dyDescent="0.25">
      <c r="A54" s="331" t="s">
        <v>172</v>
      </c>
      <c r="B54" s="331"/>
      <c r="C54" s="331"/>
      <c r="D54" s="331"/>
      <c r="E54" s="331"/>
      <c r="F54" s="331"/>
      <c r="G54" s="331"/>
      <c r="H54" s="331"/>
      <c r="I54" s="331"/>
    </row>
    <row r="55" spans="1:9" ht="19.5" thickBot="1" x14ac:dyDescent="0.3">
      <c r="A55" s="316" t="s">
        <v>128</v>
      </c>
      <c r="B55" s="316"/>
      <c r="C55" s="316"/>
      <c r="D55" s="316"/>
      <c r="E55" s="316"/>
      <c r="F55" s="316"/>
      <c r="G55" s="316"/>
      <c r="H55" s="316"/>
      <c r="I55" s="316"/>
    </row>
    <row r="56" spans="1:9" ht="19.5" thickBot="1" x14ac:dyDescent="0.3">
      <c r="A56" s="317" t="s">
        <v>97</v>
      </c>
      <c r="B56" s="318"/>
      <c r="C56" s="318"/>
      <c r="D56" s="318"/>
      <c r="E56" s="318"/>
      <c r="F56" s="318"/>
      <c r="G56" s="318"/>
      <c r="H56" s="318"/>
      <c r="I56" s="319"/>
    </row>
    <row r="57" spans="1:9" ht="33" x14ac:dyDescent="0.25">
      <c r="A57" s="320" t="s">
        <v>55</v>
      </c>
      <c r="B57" s="321"/>
      <c r="C57" s="61" t="s">
        <v>173</v>
      </c>
      <c r="D57" s="324" t="s">
        <v>103</v>
      </c>
      <c r="E57" s="325"/>
      <c r="F57" s="61" t="s">
        <v>109</v>
      </c>
      <c r="G57" s="8" t="s">
        <v>107</v>
      </c>
      <c r="H57" s="61" t="s">
        <v>105</v>
      </c>
      <c r="I57" s="8" t="s">
        <v>174</v>
      </c>
    </row>
    <row r="58" spans="1:9" ht="18.75" thickBot="1" x14ac:dyDescent="0.3">
      <c r="A58" s="322"/>
      <c r="B58" s="323"/>
      <c r="C58" s="10" t="s">
        <v>175</v>
      </c>
      <c r="D58" s="4" t="s">
        <v>101</v>
      </c>
      <c r="E58" s="63"/>
      <c r="F58" s="10" t="s">
        <v>110</v>
      </c>
      <c r="G58" s="10" t="s">
        <v>108</v>
      </c>
      <c r="H58" s="10" t="s">
        <v>104</v>
      </c>
      <c r="I58" s="10" t="s">
        <v>122</v>
      </c>
    </row>
    <row r="59" spans="1:9" x14ac:dyDescent="0.25">
      <c r="A59" s="329" t="s">
        <v>26</v>
      </c>
      <c r="B59" s="330"/>
      <c r="C59" s="62">
        <v>0.27900000000000003</v>
      </c>
      <c r="D59" s="64" t="s">
        <v>122</v>
      </c>
      <c r="E59" s="144"/>
      <c r="F59" s="65">
        <v>11.2</v>
      </c>
      <c r="G59" s="67">
        <v>0.86</v>
      </c>
      <c r="H59" s="145">
        <f t="shared" ref="H59:H64" si="4">E59*F59</f>
        <v>0</v>
      </c>
      <c r="I59" s="145">
        <f t="shared" ref="I59:I64" si="5">C59*H59</f>
        <v>0</v>
      </c>
    </row>
    <row r="60" spans="1:9" x14ac:dyDescent="0.25">
      <c r="A60" s="314" t="s">
        <v>24</v>
      </c>
      <c r="B60" s="315"/>
      <c r="C60" s="9">
        <v>0.20200000000000001</v>
      </c>
      <c r="D60" s="12" t="s">
        <v>122</v>
      </c>
      <c r="E60" s="128"/>
      <c r="F60" s="66">
        <v>13.3</v>
      </c>
      <c r="G60" s="68">
        <v>0.74199999999999999</v>
      </c>
      <c r="H60" s="146">
        <f t="shared" si="4"/>
        <v>0</v>
      </c>
      <c r="I60" s="146">
        <f t="shared" si="5"/>
        <v>0</v>
      </c>
    </row>
    <row r="61" spans="1:9" x14ac:dyDescent="0.25">
      <c r="A61" s="314" t="s">
        <v>100</v>
      </c>
      <c r="B61" s="315"/>
      <c r="C61" s="9">
        <v>0.22700000000000001</v>
      </c>
      <c r="D61" s="12" t="s">
        <v>122</v>
      </c>
      <c r="E61" s="128"/>
      <c r="F61" s="66">
        <v>13.1</v>
      </c>
      <c r="G61" s="68">
        <v>0.54400000000000004</v>
      </c>
      <c r="H61" s="146">
        <f t="shared" si="4"/>
        <v>0</v>
      </c>
      <c r="I61" s="146">
        <f t="shared" si="5"/>
        <v>0</v>
      </c>
    </row>
    <row r="62" spans="1:9" x14ac:dyDescent="0.25">
      <c r="A62" s="314" t="s">
        <v>163</v>
      </c>
      <c r="B62" s="315"/>
      <c r="C62" s="9">
        <v>0.34100000000000003</v>
      </c>
      <c r="D62" s="12" t="s">
        <v>122</v>
      </c>
      <c r="E62" s="128"/>
      <c r="F62" s="66">
        <v>7.2</v>
      </c>
      <c r="G62" s="68">
        <v>1.1200000000000001</v>
      </c>
      <c r="H62" s="146">
        <f t="shared" si="4"/>
        <v>0</v>
      </c>
      <c r="I62" s="146">
        <f t="shared" si="5"/>
        <v>0</v>
      </c>
    </row>
    <row r="63" spans="1:9" x14ac:dyDescent="0.25">
      <c r="A63" s="314" t="s">
        <v>98</v>
      </c>
      <c r="B63" s="315"/>
      <c r="C63" s="9">
        <v>0</v>
      </c>
      <c r="D63" s="12" t="s">
        <v>122</v>
      </c>
      <c r="E63" s="128"/>
      <c r="F63" s="66">
        <v>4.25</v>
      </c>
      <c r="G63" s="68">
        <v>0.45</v>
      </c>
      <c r="H63" s="146">
        <f t="shared" si="4"/>
        <v>0</v>
      </c>
      <c r="I63" s="146">
        <f t="shared" si="5"/>
        <v>0</v>
      </c>
    </row>
    <row r="64" spans="1:9" ht="15.75" thickBot="1" x14ac:dyDescent="0.3">
      <c r="A64" s="60" t="s">
        <v>99</v>
      </c>
      <c r="B64" s="44"/>
      <c r="C64" s="69"/>
      <c r="D64" s="4"/>
      <c r="E64" s="131"/>
      <c r="F64" s="69"/>
      <c r="G64" s="10"/>
      <c r="H64" s="147">
        <f t="shared" si="4"/>
        <v>0</v>
      </c>
      <c r="I64" s="147">
        <f t="shared" si="5"/>
        <v>0</v>
      </c>
    </row>
    <row r="66" spans="1:9" ht="16.5" thickBot="1" x14ac:dyDescent="0.3">
      <c r="H66" s="45" t="s">
        <v>114</v>
      </c>
      <c r="I66" s="138">
        <f>ROUNDUP(SUM(I59:I64),1)</f>
        <v>0</v>
      </c>
    </row>
    <row r="67" spans="1:9" ht="15.75" thickTop="1" x14ac:dyDescent="0.25"/>
    <row r="68" spans="1:9" ht="19.5" thickBot="1" x14ac:dyDescent="0.3">
      <c r="A68" s="316" t="s">
        <v>129</v>
      </c>
      <c r="B68" s="316"/>
      <c r="C68" s="316"/>
      <c r="D68" s="316"/>
      <c r="E68" s="316"/>
      <c r="F68" s="316"/>
      <c r="G68" s="316"/>
      <c r="H68" s="316"/>
      <c r="I68" s="316"/>
    </row>
    <row r="69" spans="1:9" ht="19.5" thickBot="1" x14ac:dyDescent="0.3">
      <c r="A69" s="317" t="s">
        <v>115</v>
      </c>
      <c r="B69" s="318"/>
      <c r="C69" s="318"/>
      <c r="D69" s="318"/>
      <c r="E69" s="318"/>
      <c r="F69" s="318"/>
      <c r="G69" s="318"/>
      <c r="H69" s="318"/>
      <c r="I69" s="319"/>
    </row>
    <row r="70" spans="1:9" ht="33" x14ac:dyDescent="0.25">
      <c r="A70" s="320" t="s">
        <v>55</v>
      </c>
      <c r="B70" s="321"/>
      <c r="C70" s="61" t="s">
        <v>173</v>
      </c>
      <c r="D70" s="324" t="s">
        <v>116</v>
      </c>
      <c r="E70" s="325"/>
      <c r="F70" s="61" t="s">
        <v>109</v>
      </c>
      <c r="G70" s="8" t="s">
        <v>107</v>
      </c>
      <c r="H70" s="61" t="s">
        <v>105</v>
      </c>
      <c r="I70" s="8" t="s">
        <v>174</v>
      </c>
    </row>
    <row r="71" spans="1:9" ht="18.75" thickBot="1" x14ac:dyDescent="0.3">
      <c r="A71" s="322"/>
      <c r="B71" s="323"/>
      <c r="C71" s="10" t="s">
        <v>175</v>
      </c>
      <c r="D71" s="4" t="s">
        <v>101</v>
      </c>
      <c r="E71" s="63"/>
      <c r="F71" s="10" t="s">
        <v>110</v>
      </c>
      <c r="G71" s="10" t="s">
        <v>108</v>
      </c>
      <c r="H71" s="10" t="s">
        <v>104</v>
      </c>
      <c r="I71" s="10" t="s">
        <v>122</v>
      </c>
    </row>
    <row r="72" spans="1:9" ht="15.75" thickBot="1" x14ac:dyDescent="0.3">
      <c r="A72" s="326" t="s">
        <v>27</v>
      </c>
      <c r="B72" s="327"/>
      <c r="C72" s="73">
        <v>1.1910000000000001</v>
      </c>
      <c r="D72" s="74" t="s">
        <v>104</v>
      </c>
      <c r="E72" s="142"/>
      <c r="F72" s="75" t="s">
        <v>117</v>
      </c>
      <c r="G72" s="75" t="s">
        <v>117</v>
      </c>
      <c r="H72" s="143">
        <f>E72</f>
        <v>0</v>
      </c>
      <c r="I72" s="143" t="str">
        <f>IF(E72&gt;0,C72*H72,"0")</f>
        <v>0</v>
      </c>
    </row>
    <row r="74" spans="1:9" ht="16.5" thickBot="1" x14ac:dyDescent="0.3">
      <c r="H74" s="45" t="s">
        <v>114</v>
      </c>
      <c r="I74" s="138">
        <f>ROUNDUP((I72-('Sfera użyteczności publicznej'!P50+'Sfera użyteczności publicznej'!P51)),1)</f>
        <v>0</v>
      </c>
    </row>
    <row r="75" spans="1:9" ht="15.75" thickTop="1" x14ac:dyDescent="0.25"/>
    <row r="77" spans="1:9" ht="16.5" thickBot="1" x14ac:dyDescent="0.3">
      <c r="C77" s="300" t="s">
        <v>176</v>
      </c>
      <c r="D77" s="300"/>
      <c r="E77" s="300"/>
      <c r="F77" s="300"/>
      <c r="G77" s="186" t="s">
        <v>130</v>
      </c>
      <c r="H77" s="305">
        <f>ROUNDUP(I66+I74,1)</f>
        <v>0</v>
      </c>
      <c r="I77" s="305"/>
    </row>
    <row r="78" spans="1:9" ht="15.75" thickTop="1" x14ac:dyDescent="0.25"/>
    <row r="79" spans="1:9" ht="21" x14ac:dyDescent="0.25">
      <c r="A79" s="328" t="s">
        <v>247</v>
      </c>
      <c r="B79" s="328"/>
      <c r="C79" s="328"/>
      <c r="D79" s="328"/>
      <c r="E79" s="328"/>
      <c r="F79" s="328"/>
      <c r="G79" s="328"/>
      <c r="H79" s="328"/>
      <c r="I79" s="328"/>
    </row>
    <row r="80" spans="1:9" ht="21" x14ac:dyDescent="0.25">
      <c r="A80" s="331" t="s">
        <v>172</v>
      </c>
      <c r="B80" s="331"/>
      <c r="C80" s="331"/>
      <c r="D80" s="331"/>
      <c r="E80" s="331"/>
      <c r="F80" s="331"/>
      <c r="G80" s="331"/>
      <c r="H80" s="331"/>
      <c r="I80" s="331"/>
    </row>
    <row r="81" spans="1:9" ht="19.5" thickBot="1" x14ac:dyDescent="0.3">
      <c r="A81" s="316" t="s">
        <v>128</v>
      </c>
      <c r="B81" s="316"/>
      <c r="C81" s="316"/>
      <c r="D81" s="316"/>
      <c r="E81" s="316"/>
      <c r="F81" s="316"/>
      <c r="G81" s="316"/>
      <c r="H81" s="316"/>
      <c r="I81" s="316"/>
    </row>
    <row r="82" spans="1:9" ht="19.5" thickBot="1" x14ac:dyDescent="0.3">
      <c r="A82" s="317" t="s">
        <v>97</v>
      </c>
      <c r="B82" s="318"/>
      <c r="C82" s="318"/>
      <c r="D82" s="318"/>
      <c r="E82" s="318"/>
      <c r="F82" s="318"/>
      <c r="G82" s="318"/>
      <c r="H82" s="318"/>
      <c r="I82" s="319"/>
    </row>
    <row r="83" spans="1:9" ht="33" x14ac:dyDescent="0.25">
      <c r="A83" s="320" t="s">
        <v>55</v>
      </c>
      <c r="B83" s="321"/>
      <c r="C83" s="61" t="s">
        <v>173</v>
      </c>
      <c r="D83" s="324" t="s">
        <v>103</v>
      </c>
      <c r="E83" s="325"/>
      <c r="F83" s="61" t="s">
        <v>109</v>
      </c>
      <c r="G83" s="8" t="s">
        <v>107</v>
      </c>
      <c r="H83" s="61" t="s">
        <v>105</v>
      </c>
      <c r="I83" s="8" t="s">
        <v>174</v>
      </c>
    </row>
    <row r="84" spans="1:9" ht="18.75" thickBot="1" x14ac:dyDescent="0.3">
      <c r="A84" s="322"/>
      <c r="B84" s="323"/>
      <c r="C84" s="10" t="s">
        <v>175</v>
      </c>
      <c r="D84" s="4" t="s">
        <v>101</v>
      </c>
      <c r="E84" s="63"/>
      <c r="F84" s="10" t="s">
        <v>110</v>
      </c>
      <c r="G84" s="10" t="s">
        <v>108</v>
      </c>
      <c r="H84" s="10" t="s">
        <v>104</v>
      </c>
      <c r="I84" s="10" t="s">
        <v>122</v>
      </c>
    </row>
    <row r="85" spans="1:9" x14ac:dyDescent="0.25">
      <c r="A85" s="329" t="s">
        <v>26</v>
      </c>
      <c r="B85" s="330"/>
      <c r="C85" s="62">
        <v>0.27900000000000003</v>
      </c>
      <c r="D85" s="64" t="s">
        <v>122</v>
      </c>
      <c r="E85" s="144"/>
      <c r="F85" s="65">
        <v>11.2</v>
      </c>
      <c r="G85" s="67">
        <v>0.86</v>
      </c>
      <c r="H85" s="145">
        <f t="shared" ref="H85:H90" si="6">E85*F85</f>
        <v>0</v>
      </c>
      <c r="I85" s="145">
        <f t="shared" ref="I85:I90" si="7">C85*H85</f>
        <v>0</v>
      </c>
    </row>
    <row r="86" spans="1:9" x14ac:dyDescent="0.25">
      <c r="A86" s="314" t="s">
        <v>24</v>
      </c>
      <c r="B86" s="315"/>
      <c r="C86" s="9">
        <v>0.20200000000000001</v>
      </c>
      <c r="D86" s="12" t="s">
        <v>122</v>
      </c>
      <c r="E86" s="128"/>
      <c r="F86" s="66">
        <v>13.3</v>
      </c>
      <c r="G86" s="68">
        <v>0.74199999999999999</v>
      </c>
      <c r="H86" s="146">
        <f t="shared" si="6"/>
        <v>0</v>
      </c>
      <c r="I86" s="146">
        <f t="shared" si="7"/>
        <v>0</v>
      </c>
    </row>
    <row r="87" spans="1:9" x14ac:dyDescent="0.25">
      <c r="A87" s="314" t="s">
        <v>100</v>
      </c>
      <c r="B87" s="315"/>
      <c r="C87" s="9">
        <v>0.22700000000000001</v>
      </c>
      <c r="D87" s="12" t="s">
        <v>122</v>
      </c>
      <c r="E87" s="128"/>
      <c r="F87" s="66">
        <v>13.1</v>
      </c>
      <c r="G87" s="68">
        <v>0.54400000000000004</v>
      </c>
      <c r="H87" s="146">
        <f t="shared" si="6"/>
        <v>0</v>
      </c>
      <c r="I87" s="146">
        <f t="shared" si="7"/>
        <v>0</v>
      </c>
    </row>
    <row r="88" spans="1:9" x14ac:dyDescent="0.25">
      <c r="A88" s="314" t="s">
        <v>163</v>
      </c>
      <c r="B88" s="315"/>
      <c r="C88" s="9">
        <v>0.34100000000000003</v>
      </c>
      <c r="D88" s="12" t="s">
        <v>122</v>
      </c>
      <c r="E88" s="128"/>
      <c r="F88" s="66">
        <v>7.2</v>
      </c>
      <c r="G88" s="68">
        <v>1.1200000000000001</v>
      </c>
      <c r="H88" s="146">
        <f t="shared" si="6"/>
        <v>0</v>
      </c>
      <c r="I88" s="146">
        <f t="shared" si="7"/>
        <v>0</v>
      </c>
    </row>
    <row r="89" spans="1:9" x14ac:dyDescent="0.25">
      <c r="A89" s="314" t="s">
        <v>98</v>
      </c>
      <c r="B89" s="315"/>
      <c r="C89" s="9">
        <v>0</v>
      </c>
      <c r="D89" s="12" t="s">
        <v>122</v>
      </c>
      <c r="E89" s="128"/>
      <c r="F89" s="66">
        <v>4.25</v>
      </c>
      <c r="G89" s="68">
        <v>0.45</v>
      </c>
      <c r="H89" s="146">
        <f t="shared" si="6"/>
        <v>0</v>
      </c>
      <c r="I89" s="146">
        <f t="shared" si="7"/>
        <v>0</v>
      </c>
    </row>
    <row r="90" spans="1:9" ht="15.75" thickBot="1" x14ac:dyDescent="0.3">
      <c r="A90" s="60" t="s">
        <v>99</v>
      </c>
      <c r="B90" s="44"/>
      <c r="C90" s="69"/>
      <c r="D90" s="4"/>
      <c r="E90" s="131"/>
      <c r="F90" s="69"/>
      <c r="G90" s="10"/>
      <c r="H90" s="147">
        <f t="shared" si="6"/>
        <v>0</v>
      </c>
      <c r="I90" s="147">
        <f t="shared" si="7"/>
        <v>0</v>
      </c>
    </row>
    <row r="92" spans="1:9" ht="16.5" thickBot="1" x14ac:dyDescent="0.3">
      <c r="H92" s="45" t="s">
        <v>114</v>
      </c>
      <c r="I92" s="138">
        <f>ROUNDUP(SUM(I85:I90),1)</f>
        <v>0</v>
      </c>
    </row>
    <row r="93" spans="1:9" ht="15.75" thickTop="1" x14ac:dyDescent="0.25"/>
    <row r="94" spans="1:9" ht="19.5" thickBot="1" x14ac:dyDescent="0.3">
      <c r="A94" s="316" t="s">
        <v>129</v>
      </c>
      <c r="B94" s="316"/>
      <c r="C94" s="316"/>
      <c r="D94" s="316"/>
      <c r="E94" s="316"/>
      <c r="F94" s="316"/>
      <c r="G94" s="316"/>
      <c r="H94" s="316"/>
      <c r="I94" s="316"/>
    </row>
    <row r="95" spans="1:9" ht="19.5" thickBot="1" x14ac:dyDescent="0.3">
      <c r="A95" s="317" t="s">
        <v>115</v>
      </c>
      <c r="B95" s="318"/>
      <c r="C95" s="318"/>
      <c r="D95" s="318"/>
      <c r="E95" s="318"/>
      <c r="F95" s="318"/>
      <c r="G95" s="318"/>
      <c r="H95" s="318"/>
      <c r="I95" s="319"/>
    </row>
    <row r="96" spans="1:9" ht="33" x14ac:dyDescent="0.25">
      <c r="A96" s="320" t="s">
        <v>55</v>
      </c>
      <c r="B96" s="321"/>
      <c r="C96" s="61" t="s">
        <v>173</v>
      </c>
      <c r="D96" s="324" t="s">
        <v>116</v>
      </c>
      <c r="E96" s="325"/>
      <c r="F96" s="61" t="s">
        <v>109</v>
      </c>
      <c r="G96" s="8" t="s">
        <v>107</v>
      </c>
      <c r="H96" s="61" t="s">
        <v>105</v>
      </c>
      <c r="I96" s="8" t="s">
        <v>174</v>
      </c>
    </row>
    <row r="97" spans="1:9" ht="18.75" thickBot="1" x14ac:dyDescent="0.3">
      <c r="A97" s="322"/>
      <c r="B97" s="323"/>
      <c r="C97" s="10" t="s">
        <v>175</v>
      </c>
      <c r="D97" s="4" t="s">
        <v>101</v>
      </c>
      <c r="E97" s="63"/>
      <c r="F97" s="10" t="s">
        <v>110</v>
      </c>
      <c r="G97" s="10" t="s">
        <v>108</v>
      </c>
      <c r="H97" s="10" t="s">
        <v>104</v>
      </c>
      <c r="I97" s="10" t="s">
        <v>122</v>
      </c>
    </row>
    <row r="98" spans="1:9" ht="15.75" thickBot="1" x14ac:dyDescent="0.3">
      <c r="A98" s="326" t="s">
        <v>27</v>
      </c>
      <c r="B98" s="327"/>
      <c r="C98" s="73">
        <v>1.1910000000000001</v>
      </c>
      <c r="D98" s="74" t="s">
        <v>104</v>
      </c>
      <c r="E98" s="142"/>
      <c r="F98" s="75" t="s">
        <v>117</v>
      </c>
      <c r="G98" s="75" t="s">
        <v>117</v>
      </c>
      <c r="H98" s="143">
        <f>E98</f>
        <v>0</v>
      </c>
      <c r="I98" s="143" t="str">
        <f>IF(E98&gt;0,C98*H98,"0")</f>
        <v>0</v>
      </c>
    </row>
    <row r="100" spans="1:9" ht="16.5" thickBot="1" x14ac:dyDescent="0.3">
      <c r="H100" s="45" t="s">
        <v>114</v>
      </c>
      <c r="I100" s="138">
        <f>ROUNDUP((I98-('Sfera użyteczności publicznej'!P69+'Sfera użyteczności publicznej'!P70)),1)</f>
        <v>0</v>
      </c>
    </row>
    <row r="101" spans="1:9" ht="15.75" thickTop="1" x14ac:dyDescent="0.25"/>
    <row r="103" spans="1:9" ht="16.5" thickBot="1" x14ac:dyDescent="0.3">
      <c r="C103" s="300" t="s">
        <v>176</v>
      </c>
      <c r="D103" s="300"/>
      <c r="E103" s="300"/>
      <c r="F103" s="300"/>
      <c r="G103" s="186" t="s">
        <v>130</v>
      </c>
      <c r="H103" s="305">
        <f>ROUNDUP(I92+I100,1)</f>
        <v>0</v>
      </c>
      <c r="I103" s="305"/>
    </row>
    <row r="104" spans="1:9" ht="15.75" thickTop="1" x14ac:dyDescent="0.25"/>
    <row r="105" spans="1:9" ht="21" x14ac:dyDescent="0.25">
      <c r="A105" s="328" t="s">
        <v>246</v>
      </c>
      <c r="B105" s="328"/>
      <c r="C105" s="328"/>
      <c r="D105" s="328"/>
      <c r="E105" s="328"/>
      <c r="F105" s="328"/>
      <c r="G105" s="328"/>
      <c r="H105" s="328"/>
      <c r="I105" s="328"/>
    </row>
    <row r="106" spans="1:9" ht="21" x14ac:dyDescent="0.25">
      <c r="A106" s="331" t="s">
        <v>172</v>
      </c>
      <c r="B106" s="331"/>
      <c r="C106" s="331"/>
      <c r="D106" s="331"/>
      <c r="E106" s="331"/>
      <c r="F106" s="331"/>
      <c r="G106" s="331"/>
      <c r="H106" s="331"/>
      <c r="I106" s="331"/>
    </row>
    <row r="107" spans="1:9" ht="19.5" thickBot="1" x14ac:dyDescent="0.3">
      <c r="A107" s="316" t="s">
        <v>128</v>
      </c>
      <c r="B107" s="316"/>
      <c r="C107" s="316"/>
      <c r="D107" s="316"/>
      <c r="E107" s="316"/>
      <c r="F107" s="316"/>
      <c r="G107" s="316"/>
      <c r="H107" s="316"/>
      <c r="I107" s="316"/>
    </row>
    <row r="108" spans="1:9" ht="19.5" thickBot="1" x14ac:dyDescent="0.3">
      <c r="A108" s="317" t="s">
        <v>97</v>
      </c>
      <c r="B108" s="318"/>
      <c r="C108" s="318"/>
      <c r="D108" s="318"/>
      <c r="E108" s="318"/>
      <c r="F108" s="318"/>
      <c r="G108" s="318"/>
      <c r="H108" s="318"/>
      <c r="I108" s="319"/>
    </row>
    <row r="109" spans="1:9" ht="33" x14ac:dyDescent="0.25">
      <c r="A109" s="320" t="s">
        <v>55</v>
      </c>
      <c r="B109" s="321"/>
      <c r="C109" s="61" t="s">
        <v>173</v>
      </c>
      <c r="D109" s="324" t="s">
        <v>103</v>
      </c>
      <c r="E109" s="325"/>
      <c r="F109" s="61" t="s">
        <v>109</v>
      </c>
      <c r="G109" s="8" t="s">
        <v>107</v>
      </c>
      <c r="H109" s="61" t="s">
        <v>105</v>
      </c>
      <c r="I109" s="8" t="s">
        <v>174</v>
      </c>
    </row>
    <row r="110" spans="1:9" ht="18.75" thickBot="1" x14ac:dyDescent="0.3">
      <c r="A110" s="322"/>
      <c r="B110" s="323"/>
      <c r="C110" s="10" t="s">
        <v>175</v>
      </c>
      <c r="D110" s="4" t="s">
        <v>101</v>
      </c>
      <c r="E110" s="63"/>
      <c r="F110" s="10" t="s">
        <v>110</v>
      </c>
      <c r="G110" s="10" t="s">
        <v>108</v>
      </c>
      <c r="H110" s="10" t="s">
        <v>104</v>
      </c>
      <c r="I110" s="10" t="s">
        <v>122</v>
      </c>
    </row>
    <row r="111" spans="1:9" x14ac:dyDescent="0.25">
      <c r="A111" s="329" t="s">
        <v>26</v>
      </c>
      <c r="B111" s="330"/>
      <c r="C111" s="62">
        <v>0.27900000000000003</v>
      </c>
      <c r="D111" s="64" t="s">
        <v>122</v>
      </c>
      <c r="E111" s="144"/>
      <c r="F111" s="65">
        <v>11.2</v>
      </c>
      <c r="G111" s="67">
        <v>0.86</v>
      </c>
      <c r="H111" s="145">
        <f t="shared" ref="H111:H116" si="8">E111*F111</f>
        <v>0</v>
      </c>
      <c r="I111" s="145">
        <f t="shared" ref="I111:I116" si="9">C111*H111</f>
        <v>0</v>
      </c>
    </row>
    <row r="112" spans="1:9" x14ac:dyDescent="0.25">
      <c r="A112" s="314" t="s">
        <v>24</v>
      </c>
      <c r="B112" s="315"/>
      <c r="C112" s="9">
        <v>0.20200000000000001</v>
      </c>
      <c r="D112" s="12" t="s">
        <v>122</v>
      </c>
      <c r="E112" s="128"/>
      <c r="F112" s="66">
        <v>13.3</v>
      </c>
      <c r="G112" s="68">
        <v>0.74199999999999999</v>
      </c>
      <c r="H112" s="146">
        <f t="shared" si="8"/>
        <v>0</v>
      </c>
      <c r="I112" s="146">
        <f t="shared" si="9"/>
        <v>0</v>
      </c>
    </row>
    <row r="113" spans="1:9" x14ac:dyDescent="0.25">
      <c r="A113" s="314" t="s">
        <v>100</v>
      </c>
      <c r="B113" s="315"/>
      <c r="C113" s="9">
        <v>0.22700000000000001</v>
      </c>
      <c r="D113" s="12" t="s">
        <v>122</v>
      </c>
      <c r="E113" s="128"/>
      <c r="F113" s="66">
        <v>13.1</v>
      </c>
      <c r="G113" s="68">
        <v>0.54400000000000004</v>
      </c>
      <c r="H113" s="146">
        <f t="shared" si="8"/>
        <v>0</v>
      </c>
      <c r="I113" s="146">
        <f t="shared" si="9"/>
        <v>0</v>
      </c>
    </row>
    <row r="114" spans="1:9" x14ac:dyDescent="0.25">
      <c r="A114" s="314" t="s">
        <v>163</v>
      </c>
      <c r="B114" s="315"/>
      <c r="C114" s="9">
        <v>0.34100000000000003</v>
      </c>
      <c r="D114" s="12" t="s">
        <v>122</v>
      </c>
      <c r="E114" s="128"/>
      <c r="F114" s="66">
        <v>7.2</v>
      </c>
      <c r="G114" s="68">
        <v>1.1200000000000001</v>
      </c>
      <c r="H114" s="146">
        <f t="shared" si="8"/>
        <v>0</v>
      </c>
      <c r="I114" s="146">
        <f t="shared" si="9"/>
        <v>0</v>
      </c>
    </row>
    <row r="115" spans="1:9" x14ac:dyDescent="0.25">
      <c r="A115" s="314" t="s">
        <v>98</v>
      </c>
      <c r="B115" s="315"/>
      <c r="C115" s="9">
        <v>0</v>
      </c>
      <c r="D115" s="12" t="s">
        <v>122</v>
      </c>
      <c r="E115" s="128"/>
      <c r="F115" s="66">
        <v>4.25</v>
      </c>
      <c r="G115" s="68">
        <v>0.45</v>
      </c>
      <c r="H115" s="146">
        <f t="shared" si="8"/>
        <v>0</v>
      </c>
      <c r="I115" s="146">
        <f t="shared" si="9"/>
        <v>0</v>
      </c>
    </row>
    <row r="116" spans="1:9" ht="15.75" thickBot="1" x14ac:dyDescent="0.3">
      <c r="A116" s="60" t="s">
        <v>99</v>
      </c>
      <c r="B116" s="44"/>
      <c r="C116" s="69"/>
      <c r="D116" s="4"/>
      <c r="E116" s="131"/>
      <c r="F116" s="69"/>
      <c r="G116" s="10"/>
      <c r="H116" s="147">
        <f t="shared" si="8"/>
        <v>0</v>
      </c>
      <c r="I116" s="147">
        <f t="shared" si="9"/>
        <v>0</v>
      </c>
    </row>
    <row r="118" spans="1:9" ht="16.5" thickBot="1" x14ac:dyDescent="0.3">
      <c r="H118" s="45" t="s">
        <v>114</v>
      </c>
      <c r="I118" s="138">
        <f>ROUNDUP(SUM(I111:I116),1)</f>
        <v>0</v>
      </c>
    </row>
    <row r="119" spans="1:9" ht="15.75" thickTop="1" x14ac:dyDescent="0.25"/>
    <row r="120" spans="1:9" ht="19.5" thickBot="1" x14ac:dyDescent="0.3">
      <c r="A120" s="316" t="s">
        <v>129</v>
      </c>
      <c r="B120" s="316"/>
      <c r="C120" s="316"/>
      <c r="D120" s="316"/>
      <c r="E120" s="316"/>
      <c r="F120" s="316"/>
      <c r="G120" s="316"/>
      <c r="H120" s="316"/>
      <c r="I120" s="316"/>
    </row>
    <row r="121" spans="1:9" ht="19.5" thickBot="1" x14ac:dyDescent="0.3">
      <c r="A121" s="317" t="s">
        <v>115</v>
      </c>
      <c r="B121" s="318"/>
      <c r="C121" s="318"/>
      <c r="D121" s="318"/>
      <c r="E121" s="318"/>
      <c r="F121" s="318"/>
      <c r="G121" s="318"/>
      <c r="H121" s="318"/>
      <c r="I121" s="319"/>
    </row>
    <row r="122" spans="1:9" ht="33" x14ac:dyDescent="0.25">
      <c r="A122" s="320" t="s">
        <v>55</v>
      </c>
      <c r="B122" s="321"/>
      <c r="C122" s="61" t="s">
        <v>173</v>
      </c>
      <c r="D122" s="324" t="s">
        <v>116</v>
      </c>
      <c r="E122" s="325"/>
      <c r="F122" s="61" t="s">
        <v>109</v>
      </c>
      <c r="G122" s="8" t="s">
        <v>107</v>
      </c>
      <c r="H122" s="61" t="s">
        <v>105</v>
      </c>
      <c r="I122" s="8" t="s">
        <v>174</v>
      </c>
    </row>
    <row r="123" spans="1:9" ht="18.75" thickBot="1" x14ac:dyDescent="0.3">
      <c r="A123" s="322"/>
      <c r="B123" s="323"/>
      <c r="C123" s="10" t="s">
        <v>175</v>
      </c>
      <c r="D123" s="4" t="s">
        <v>101</v>
      </c>
      <c r="E123" s="63"/>
      <c r="F123" s="10" t="s">
        <v>110</v>
      </c>
      <c r="G123" s="10" t="s">
        <v>108</v>
      </c>
      <c r="H123" s="10" t="s">
        <v>104</v>
      </c>
      <c r="I123" s="10" t="s">
        <v>122</v>
      </c>
    </row>
    <row r="124" spans="1:9" ht="15.75" thickBot="1" x14ac:dyDescent="0.3">
      <c r="A124" s="326" t="s">
        <v>27</v>
      </c>
      <c r="B124" s="327"/>
      <c r="C124" s="73">
        <v>1.1910000000000001</v>
      </c>
      <c r="D124" s="74" t="s">
        <v>104</v>
      </c>
      <c r="E124" s="142"/>
      <c r="F124" s="75" t="s">
        <v>117</v>
      </c>
      <c r="G124" s="75" t="s">
        <v>117</v>
      </c>
      <c r="H124" s="143">
        <f>E124</f>
        <v>0</v>
      </c>
      <c r="I124" s="143" t="str">
        <f>IF(E124&gt;0,C124*H124,"0")</f>
        <v>0</v>
      </c>
    </row>
    <row r="126" spans="1:9" ht="16.5" thickBot="1" x14ac:dyDescent="0.3">
      <c r="H126" s="45" t="s">
        <v>114</v>
      </c>
      <c r="I126" s="138">
        <f>ROUNDUP((I124-('Sfera użyteczności publicznej'!P88+'Sfera użyteczności publicznej'!P89)),1)</f>
        <v>0</v>
      </c>
    </row>
    <row r="127" spans="1:9" ht="15.75" thickTop="1" x14ac:dyDescent="0.25"/>
    <row r="129" spans="1:9" ht="16.5" thickBot="1" x14ac:dyDescent="0.3">
      <c r="C129" s="300" t="s">
        <v>176</v>
      </c>
      <c r="D129" s="300"/>
      <c r="E129" s="300"/>
      <c r="F129" s="300"/>
      <c r="G129" s="186" t="s">
        <v>130</v>
      </c>
      <c r="H129" s="305">
        <f>ROUNDUP(I118+I126,1)</f>
        <v>0</v>
      </c>
      <c r="I129" s="305"/>
    </row>
    <row r="130" spans="1:9" ht="15.75" thickTop="1" x14ac:dyDescent="0.25"/>
    <row r="131" spans="1:9" ht="21" x14ac:dyDescent="0.25">
      <c r="A131" s="328" t="s">
        <v>245</v>
      </c>
      <c r="B131" s="328"/>
      <c r="C131" s="328"/>
      <c r="D131" s="328"/>
      <c r="E131" s="328"/>
      <c r="F131" s="328"/>
      <c r="G131" s="328"/>
      <c r="H131" s="328"/>
      <c r="I131" s="328"/>
    </row>
    <row r="132" spans="1:9" ht="21" x14ac:dyDescent="0.25">
      <c r="A132" s="331" t="s">
        <v>172</v>
      </c>
      <c r="B132" s="331"/>
      <c r="C132" s="331"/>
      <c r="D132" s="331"/>
      <c r="E132" s="331"/>
      <c r="F132" s="331"/>
      <c r="G132" s="331"/>
      <c r="H132" s="331"/>
      <c r="I132" s="331"/>
    </row>
    <row r="133" spans="1:9" ht="19.5" thickBot="1" x14ac:dyDescent="0.3">
      <c r="A133" s="316" t="s">
        <v>128</v>
      </c>
      <c r="B133" s="316"/>
      <c r="C133" s="316"/>
      <c r="D133" s="316"/>
      <c r="E133" s="316"/>
      <c r="F133" s="316"/>
      <c r="G133" s="316"/>
      <c r="H133" s="316"/>
      <c r="I133" s="316"/>
    </row>
    <row r="134" spans="1:9" ht="19.5" thickBot="1" x14ac:dyDescent="0.3">
      <c r="A134" s="317" t="s">
        <v>97</v>
      </c>
      <c r="B134" s="318"/>
      <c r="C134" s="318"/>
      <c r="D134" s="318"/>
      <c r="E134" s="318"/>
      <c r="F134" s="318"/>
      <c r="G134" s="318"/>
      <c r="H134" s="318"/>
      <c r="I134" s="319"/>
    </row>
    <row r="135" spans="1:9" ht="33" x14ac:dyDescent="0.25">
      <c r="A135" s="320" t="s">
        <v>55</v>
      </c>
      <c r="B135" s="321"/>
      <c r="C135" s="61" t="s">
        <v>173</v>
      </c>
      <c r="D135" s="324" t="s">
        <v>103</v>
      </c>
      <c r="E135" s="325"/>
      <c r="F135" s="61" t="s">
        <v>109</v>
      </c>
      <c r="G135" s="8" t="s">
        <v>107</v>
      </c>
      <c r="H135" s="61" t="s">
        <v>105</v>
      </c>
      <c r="I135" s="8" t="s">
        <v>174</v>
      </c>
    </row>
    <row r="136" spans="1:9" ht="18.75" thickBot="1" x14ac:dyDescent="0.3">
      <c r="A136" s="322"/>
      <c r="B136" s="323"/>
      <c r="C136" s="10" t="s">
        <v>175</v>
      </c>
      <c r="D136" s="4" t="s">
        <v>101</v>
      </c>
      <c r="E136" s="63"/>
      <c r="F136" s="10" t="s">
        <v>110</v>
      </c>
      <c r="G136" s="10" t="s">
        <v>108</v>
      </c>
      <c r="H136" s="10" t="s">
        <v>104</v>
      </c>
      <c r="I136" s="10" t="s">
        <v>122</v>
      </c>
    </row>
    <row r="137" spans="1:9" x14ac:dyDescent="0.25">
      <c r="A137" s="329" t="s">
        <v>26</v>
      </c>
      <c r="B137" s="330"/>
      <c r="C137" s="62">
        <v>0.27900000000000003</v>
      </c>
      <c r="D137" s="64" t="s">
        <v>122</v>
      </c>
      <c r="E137" s="144"/>
      <c r="F137" s="65">
        <v>11.2</v>
      </c>
      <c r="G137" s="67">
        <v>0.86</v>
      </c>
      <c r="H137" s="145">
        <f t="shared" ref="H137:H142" si="10">E137*F137</f>
        <v>0</v>
      </c>
      <c r="I137" s="145">
        <f t="shared" ref="I137:I142" si="11">C137*H137</f>
        <v>0</v>
      </c>
    </row>
    <row r="138" spans="1:9" x14ac:dyDescent="0.25">
      <c r="A138" s="314" t="s">
        <v>24</v>
      </c>
      <c r="B138" s="315"/>
      <c r="C138" s="9">
        <v>0.20200000000000001</v>
      </c>
      <c r="D138" s="12" t="s">
        <v>122</v>
      </c>
      <c r="E138" s="128"/>
      <c r="F138" s="66">
        <v>13.3</v>
      </c>
      <c r="G138" s="68">
        <v>0.74199999999999999</v>
      </c>
      <c r="H138" s="146">
        <f t="shared" si="10"/>
        <v>0</v>
      </c>
      <c r="I138" s="146">
        <f t="shared" si="11"/>
        <v>0</v>
      </c>
    </row>
    <row r="139" spans="1:9" x14ac:dyDescent="0.25">
      <c r="A139" s="314" t="s">
        <v>100</v>
      </c>
      <c r="B139" s="315"/>
      <c r="C139" s="9">
        <v>0.22700000000000001</v>
      </c>
      <c r="D139" s="12" t="s">
        <v>122</v>
      </c>
      <c r="E139" s="128"/>
      <c r="F139" s="66">
        <v>13.1</v>
      </c>
      <c r="G139" s="68">
        <v>0.54400000000000004</v>
      </c>
      <c r="H139" s="146">
        <f t="shared" si="10"/>
        <v>0</v>
      </c>
      <c r="I139" s="146">
        <f t="shared" si="11"/>
        <v>0</v>
      </c>
    </row>
    <row r="140" spans="1:9" x14ac:dyDescent="0.25">
      <c r="A140" s="314" t="s">
        <v>163</v>
      </c>
      <c r="B140" s="315"/>
      <c r="C140" s="9">
        <v>0.34100000000000003</v>
      </c>
      <c r="D140" s="12" t="s">
        <v>122</v>
      </c>
      <c r="E140" s="128"/>
      <c r="F140" s="66">
        <v>7.2</v>
      </c>
      <c r="G140" s="68">
        <v>1.1200000000000001</v>
      </c>
      <c r="H140" s="146">
        <f t="shared" si="10"/>
        <v>0</v>
      </c>
      <c r="I140" s="146">
        <f t="shared" si="11"/>
        <v>0</v>
      </c>
    </row>
    <row r="141" spans="1:9" x14ac:dyDescent="0.25">
      <c r="A141" s="314" t="s">
        <v>98</v>
      </c>
      <c r="B141" s="315"/>
      <c r="C141" s="9">
        <v>0</v>
      </c>
      <c r="D141" s="12" t="s">
        <v>122</v>
      </c>
      <c r="E141" s="128"/>
      <c r="F141" s="66">
        <v>4.25</v>
      </c>
      <c r="G141" s="68">
        <v>0.45</v>
      </c>
      <c r="H141" s="146">
        <f t="shared" si="10"/>
        <v>0</v>
      </c>
      <c r="I141" s="146">
        <f t="shared" si="11"/>
        <v>0</v>
      </c>
    </row>
    <row r="142" spans="1:9" ht="15.75" thickBot="1" x14ac:dyDescent="0.3">
      <c r="A142" s="60" t="s">
        <v>99</v>
      </c>
      <c r="B142" s="44"/>
      <c r="C142" s="69"/>
      <c r="D142" s="4"/>
      <c r="E142" s="131"/>
      <c r="F142" s="69"/>
      <c r="G142" s="10"/>
      <c r="H142" s="147">
        <f t="shared" si="10"/>
        <v>0</v>
      </c>
      <c r="I142" s="147">
        <f t="shared" si="11"/>
        <v>0</v>
      </c>
    </row>
    <row r="144" spans="1:9" ht="16.5" thickBot="1" x14ac:dyDescent="0.3">
      <c r="H144" s="45" t="s">
        <v>114</v>
      </c>
      <c r="I144" s="138">
        <f>ROUNDUP(SUM(I137:I142),1)</f>
        <v>0</v>
      </c>
    </row>
    <row r="145" spans="1:9" ht="15.75" thickTop="1" x14ac:dyDescent="0.25"/>
    <row r="146" spans="1:9" ht="19.5" thickBot="1" x14ac:dyDescent="0.3">
      <c r="A146" s="316" t="s">
        <v>129</v>
      </c>
      <c r="B146" s="316"/>
      <c r="C146" s="316"/>
      <c r="D146" s="316"/>
      <c r="E146" s="316"/>
      <c r="F146" s="316"/>
      <c r="G146" s="316"/>
      <c r="H146" s="316"/>
      <c r="I146" s="316"/>
    </row>
    <row r="147" spans="1:9" ht="19.5" thickBot="1" x14ac:dyDescent="0.3">
      <c r="A147" s="317" t="s">
        <v>115</v>
      </c>
      <c r="B147" s="318"/>
      <c r="C147" s="318"/>
      <c r="D147" s="318"/>
      <c r="E147" s="318"/>
      <c r="F147" s="318"/>
      <c r="G147" s="318"/>
      <c r="H147" s="318"/>
      <c r="I147" s="319"/>
    </row>
    <row r="148" spans="1:9" ht="33" x14ac:dyDescent="0.25">
      <c r="A148" s="320" t="s">
        <v>55</v>
      </c>
      <c r="B148" s="321"/>
      <c r="C148" s="61" t="s">
        <v>173</v>
      </c>
      <c r="D148" s="324" t="s">
        <v>116</v>
      </c>
      <c r="E148" s="325"/>
      <c r="F148" s="61" t="s">
        <v>109</v>
      </c>
      <c r="G148" s="8" t="s">
        <v>107</v>
      </c>
      <c r="H148" s="61" t="s">
        <v>105</v>
      </c>
      <c r="I148" s="8" t="s">
        <v>174</v>
      </c>
    </row>
    <row r="149" spans="1:9" ht="18.75" thickBot="1" x14ac:dyDescent="0.3">
      <c r="A149" s="322"/>
      <c r="B149" s="323"/>
      <c r="C149" s="10" t="s">
        <v>175</v>
      </c>
      <c r="D149" s="4" t="s">
        <v>101</v>
      </c>
      <c r="E149" s="63"/>
      <c r="F149" s="10" t="s">
        <v>110</v>
      </c>
      <c r="G149" s="10" t="s">
        <v>108</v>
      </c>
      <c r="H149" s="10" t="s">
        <v>104</v>
      </c>
      <c r="I149" s="10" t="s">
        <v>122</v>
      </c>
    </row>
    <row r="150" spans="1:9" ht="15.75" thickBot="1" x14ac:dyDescent="0.3">
      <c r="A150" s="326" t="s">
        <v>27</v>
      </c>
      <c r="B150" s="327"/>
      <c r="C150" s="73">
        <v>1.1910000000000001</v>
      </c>
      <c r="D150" s="74" t="s">
        <v>104</v>
      </c>
      <c r="E150" s="142"/>
      <c r="F150" s="75" t="s">
        <v>117</v>
      </c>
      <c r="G150" s="75" t="s">
        <v>117</v>
      </c>
      <c r="H150" s="143">
        <f>E150</f>
        <v>0</v>
      </c>
      <c r="I150" s="143" t="str">
        <f>IF(E150&gt;0,C150*H150,"0")</f>
        <v>0</v>
      </c>
    </row>
    <row r="152" spans="1:9" ht="16.5" thickBot="1" x14ac:dyDescent="0.3">
      <c r="H152" s="45" t="s">
        <v>114</v>
      </c>
      <c r="I152" s="138">
        <f>ROUNDUP((I150-('Sfera użyteczności publicznej'!P107+'Sfera użyteczności publicznej'!P108)),1)</f>
        <v>0</v>
      </c>
    </row>
    <row r="153" spans="1:9" ht="15.75" thickTop="1" x14ac:dyDescent="0.25"/>
    <row r="155" spans="1:9" ht="16.5" thickBot="1" x14ac:dyDescent="0.3">
      <c r="C155" s="300" t="s">
        <v>176</v>
      </c>
      <c r="D155" s="300"/>
      <c r="E155" s="300"/>
      <c r="F155" s="300"/>
      <c r="G155" s="186" t="s">
        <v>130</v>
      </c>
      <c r="H155" s="305">
        <f>ROUNDUP(I144+I152,1)</f>
        <v>0</v>
      </c>
      <c r="I155" s="305"/>
    </row>
    <row r="156" spans="1:9" ht="15.75" thickTop="1" x14ac:dyDescent="0.25"/>
    <row r="157" spans="1:9" ht="21" x14ac:dyDescent="0.25">
      <c r="A157" s="328" t="s">
        <v>244</v>
      </c>
      <c r="B157" s="328"/>
      <c r="C157" s="328"/>
      <c r="D157" s="328"/>
      <c r="E157" s="328"/>
      <c r="F157" s="328"/>
      <c r="G157" s="328"/>
      <c r="H157" s="328"/>
      <c r="I157" s="328"/>
    </row>
    <row r="158" spans="1:9" ht="21" x14ac:dyDescent="0.25">
      <c r="A158" s="331" t="s">
        <v>172</v>
      </c>
      <c r="B158" s="331"/>
      <c r="C158" s="331"/>
      <c r="D158" s="331"/>
      <c r="E158" s="331"/>
      <c r="F158" s="331"/>
      <c r="G158" s="331"/>
      <c r="H158" s="331"/>
      <c r="I158" s="331"/>
    </row>
    <row r="159" spans="1:9" ht="19.5" thickBot="1" x14ac:dyDescent="0.3">
      <c r="A159" s="316" t="s">
        <v>128</v>
      </c>
      <c r="B159" s="316"/>
      <c r="C159" s="316"/>
      <c r="D159" s="316"/>
      <c r="E159" s="316"/>
      <c r="F159" s="316"/>
      <c r="G159" s="316"/>
      <c r="H159" s="316"/>
      <c r="I159" s="316"/>
    </row>
    <row r="160" spans="1:9" ht="19.5" thickBot="1" x14ac:dyDescent="0.3">
      <c r="A160" s="317" t="s">
        <v>97</v>
      </c>
      <c r="B160" s="318"/>
      <c r="C160" s="318"/>
      <c r="D160" s="318"/>
      <c r="E160" s="318"/>
      <c r="F160" s="318"/>
      <c r="G160" s="318"/>
      <c r="H160" s="318"/>
      <c r="I160" s="319"/>
    </row>
    <row r="161" spans="1:9" ht="33" x14ac:dyDescent="0.25">
      <c r="A161" s="320" t="s">
        <v>55</v>
      </c>
      <c r="B161" s="321"/>
      <c r="C161" s="61" t="s">
        <v>173</v>
      </c>
      <c r="D161" s="324" t="s">
        <v>103</v>
      </c>
      <c r="E161" s="325"/>
      <c r="F161" s="61" t="s">
        <v>109</v>
      </c>
      <c r="G161" s="8" t="s">
        <v>107</v>
      </c>
      <c r="H161" s="61" t="s">
        <v>105</v>
      </c>
      <c r="I161" s="8" t="s">
        <v>174</v>
      </c>
    </row>
    <row r="162" spans="1:9" ht="18.75" thickBot="1" x14ac:dyDescent="0.3">
      <c r="A162" s="322"/>
      <c r="B162" s="323"/>
      <c r="C162" s="10" t="s">
        <v>175</v>
      </c>
      <c r="D162" s="4" t="s">
        <v>101</v>
      </c>
      <c r="E162" s="63"/>
      <c r="F162" s="10" t="s">
        <v>110</v>
      </c>
      <c r="G162" s="10" t="s">
        <v>108</v>
      </c>
      <c r="H162" s="10" t="s">
        <v>104</v>
      </c>
      <c r="I162" s="10" t="s">
        <v>122</v>
      </c>
    </row>
    <row r="163" spans="1:9" x14ac:dyDescent="0.25">
      <c r="A163" s="329" t="s">
        <v>26</v>
      </c>
      <c r="B163" s="330"/>
      <c r="C163" s="62">
        <v>0.27900000000000003</v>
      </c>
      <c r="D163" s="64" t="s">
        <v>122</v>
      </c>
      <c r="E163" s="144"/>
      <c r="F163" s="65">
        <v>11.2</v>
      </c>
      <c r="G163" s="67">
        <v>0.86</v>
      </c>
      <c r="H163" s="145">
        <f t="shared" ref="H163:H168" si="12">E163*F163</f>
        <v>0</v>
      </c>
      <c r="I163" s="145">
        <f t="shared" ref="I163:I168" si="13">C163*H163</f>
        <v>0</v>
      </c>
    </row>
    <row r="164" spans="1:9" x14ac:dyDescent="0.25">
      <c r="A164" s="314" t="s">
        <v>24</v>
      </c>
      <c r="B164" s="315"/>
      <c r="C164" s="9">
        <v>0.20200000000000001</v>
      </c>
      <c r="D164" s="12" t="s">
        <v>122</v>
      </c>
      <c r="E164" s="128"/>
      <c r="F164" s="66">
        <v>13.3</v>
      </c>
      <c r="G164" s="68">
        <v>0.74199999999999999</v>
      </c>
      <c r="H164" s="146">
        <f t="shared" si="12"/>
        <v>0</v>
      </c>
      <c r="I164" s="146">
        <f t="shared" si="13"/>
        <v>0</v>
      </c>
    </row>
    <row r="165" spans="1:9" x14ac:dyDescent="0.25">
      <c r="A165" s="314" t="s">
        <v>100</v>
      </c>
      <c r="B165" s="315"/>
      <c r="C165" s="9">
        <v>0.22700000000000001</v>
      </c>
      <c r="D165" s="12" t="s">
        <v>122</v>
      </c>
      <c r="E165" s="128"/>
      <c r="F165" s="66">
        <v>13.1</v>
      </c>
      <c r="G165" s="68">
        <v>0.54400000000000004</v>
      </c>
      <c r="H165" s="146">
        <f t="shared" si="12"/>
        <v>0</v>
      </c>
      <c r="I165" s="146">
        <f t="shared" si="13"/>
        <v>0</v>
      </c>
    </row>
    <row r="166" spans="1:9" x14ac:dyDescent="0.25">
      <c r="A166" s="314" t="s">
        <v>163</v>
      </c>
      <c r="B166" s="315"/>
      <c r="C166" s="9">
        <v>0.34100000000000003</v>
      </c>
      <c r="D166" s="12" t="s">
        <v>122</v>
      </c>
      <c r="E166" s="128"/>
      <c r="F166" s="66">
        <v>7.2</v>
      </c>
      <c r="G166" s="68">
        <v>1.1200000000000001</v>
      </c>
      <c r="H166" s="146">
        <f t="shared" si="12"/>
        <v>0</v>
      </c>
      <c r="I166" s="146">
        <f t="shared" si="13"/>
        <v>0</v>
      </c>
    </row>
    <row r="167" spans="1:9" x14ac:dyDescent="0.25">
      <c r="A167" s="314" t="s">
        <v>98</v>
      </c>
      <c r="B167" s="315"/>
      <c r="C167" s="9">
        <v>0</v>
      </c>
      <c r="D167" s="12" t="s">
        <v>122</v>
      </c>
      <c r="E167" s="128"/>
      <c r="F167" s="66">
        <v>4.25</v>
      </c>
      <c r="G167" s="68">
        <v>0.45</v>
      </c>
      <c r="H167" s="146">
        <f t="shared" si="12"/>
        <v>0</v>
      </c>
      <c r="I167" s="146">
        <f t="shared" si="13"/>
        <v>0</v>
      </c>
    </row>
    <row r="168" spans="1:9" ht="15.75" thickBot="1" x14ac:dyDescent="0.3">
      <c r="A168" s="60" t="s">
        <v>99</v>
      </c>
      <c r="B168" s="44"/>
      <c r="C168" s="69"/>
      <c r="D168" s="4"/>
      <c r="E168" s="131"/>
      <c r="F168" s="69"/>
      <c r="G168" s="10"/>
      <c r="H168" s="147">
        <f t="shared" si="12"/>
        <v>0</v>
      </c>
      <c r="I168" s="147">
        <f t="shared" si="13"/>
        <v>0</v>
      </c>
    </row>
    <row r="170" spans="1:9" ht="16.5" thickBot="1" x14ac:dyDescent="0.3">
      <c r="H170" s="45" t="s">
        <v>114</v>
      </c>
      <c r="I170" s="138">
        <f>ROUNDUP(SUM(I163:I168),1)</f>
        <v>0</v>
      </c>
    </row>
    <row r="171" spans="1:9" ht="15.75" thickTop="1" x14ac:dyDescent="0.25"/>
    <row r="172" spans="1:9" ht="19.5" thickBot="1" x14ac:dyDescent="0.3">
      <c r="A172" s="316" t="s">
        <v>129</v>
      </c>
      <c r="B172" s="316"/>
      <c r="C172" s="316"/>
      <c r="D172" s="316"/>
      <c r="E172" s="316"/>
      <c r="F172" s="316"/>
      <c r="G172" s="316"/>
      <c r="H172" s="316"/>
      <c r="I172" s="316"/>
    </row>
    <row r="173" spans="1:9" ht="19.5" thickBot="1" x14ac:dyDescent="0.3">
      <c r="A173" s="317" t="s">
        <v>115</v>
      </c>
      <c r="B173" s="318"/>
      <c r="C173" s="318"/>
      <c r="D173" s="318"/>
      <c r="E173" s="318"/>
      <c r="F173" s="318"/>
      <c r="G173" s="318"/>
      <c r="H173" s="318"/>
      <c r="I173" s="319"/>
    </row>
    <row r="174" spans="1:9" ht="33" x14ac:dyDescent="0.25">
      <c r="A174" s="320" t="s">
        <v>55</v>
      </c>
      <c r="B174" s="321"/>
      <c r="C174" s="61" t="s">
        <v>173</v>
      </c>
      <c r="D174" s="324" t="s">
        <v>116</v>
      </c>
      <c r="E174" s="325"/>
      <c r="F174" s="61" t="s">
        <v>109</v>
      </c>
      <c r="G174" s="8" t="s">
        <v>107</v>
      </c>
      <c r="H174" s="61" t="s">
        <v>105</v>
      </c>
      <c r="I174" s="8" t="s">
        <v>174</v>
      </c>
    </row>
    <row r="175" spans="1:9" ht="18.75" thickBot="1" x14ac:dyDescent="0.3">
      <c r="A175" s="322"/>
      <c r="B175" s="323"/>
      <c r="C175" s="10" t="s">
        <v>175</v>
      </c>
      <c r="D175" s="4" t="s">
        <v>101</v>
      </c>
      <c r="E175" s="63"/>
      <c r="F175" s="10" t="s">
        <v>110</v>
      </c>
      <c r="G175" s="10" t="s">
        <v>108</v>
      </c>
      <c r="H175" s="10" t="s">
        <v>104</v>
      </c>
      <c r="I175" s="10" t="s">
        <v>122</v>
      </c>
    </row>
    <row r="176" spans="1:9" ht="15.75" thickBot="1" x14ac:dyDescent="0.3">
      <c r="A176" s="326" t="s">
        <v>27</v>
      </c>
      <c r="B176" s="327"/>
      <c r="C176" s="73">
        <v>1.1910000000000001</v>
      </c>
      <c r="D176" s="74" t="s">
        <v>104</v>
      </c>
      <c r="E176" s="142"/>
      <c r="F176" s="75" t="s">
        <v>117</v>
      </c>
      <c r="G176" s="75" t="s">
        <v>117</v>
      </c>
      <c r="H176" s="143">
        <f>E176</f>
        <v>0</v>
      </c>
      <c r="I176" s="143" t="str">
        <f>IF(E176&gt;0,C176*H176,"0")</f>
        <v>0</v>
      </c>
    </row>
    <row r="178" spans="3:9" ht="16.5" thickBot="1" x14ac:dyDescent="0.3">
      <c r="H178" s="45" t="s">
        <v>114</v>
      </c>
      <c r="I178" s="138">
        <f>ROUNDUP((I176-('Sfera użyteczności publicznej'!P126+'Sfera użyteczności publicznej'!P127)),1)</f>
        <v>0</v>
      </c>
    </row>
    <row r="179" spans="3:9" ht="15.75" thickTop="1" x14ac:dyDescent="0.25"/>
    <row r="181" spans="3:9" ht="16.5" thickBot="1" x14ac:dyDescent="0.3">
      <c r="C181" s="300" t="s">
        <v>176</v>
      </c>
      <c r="D181" s="300"/>
      <c r="E181" s="300"/>
      <c r="F181" s="300"/>
      <c r="G181" s="186" t="s">
        <v>130</v>
      </c>
      <c r="H181" s="305">
        <f>ROUNDUP(I170+I178,1)</f>
        <v>0</v>
      </c>
      <c r="I181" s="305"/>
    </row>
    <row r="182" spans="3:9" ht="15.75" thickTop="1" x14ac:dyDescent="0.25"/>
  </sheetData>
  <mergeCells count="129">
    <mergeCell ref="A174:B175"/>
    <mergeCell ref="D174:E174"/>
    <mergeCell ref="A176:B176"/>
    <mergeCell ref="C181:F181"/>
    <mergeCell ref="H181:I181"/>
    <mergeCell ref="A165:B165"/>
    <mergeCell ref="A166:B166"/>
    <mergeCell ref="A167:B167"/>
    <mergeCell ref="A172:I172"/>
    <mergeCell ref="A173:I173"/>
    <mergeCell ref="A160:I160"/>
    <mergeCell ref="A161:B162"/>
    <mergeCell ref="D161:E161"/>
    <mergeCell ref="A163:B163"/>
    <mergeCell ref="A164:B164"/>
    <mergeCell ref="C155:F155"/>
    <mergeCell ref="H155:I155"/>
    <mergeCell ref="A157:I157"/>
    <mergeCell ref="A158:I158"/>
    <mergeCell ref="A159:I159"/>
    <mergeCell ref="A146:I146"/>
    <mergeCell ref="A147:I147"/>
    <mergeCell ref="A148:B149"/>
    <mergeCell ref="D148:E148"/>
    <mergeCell ref="A150:B150"/>
    <mergeCell ref="A137:B137"/>
    <mergeCell ref="A138:B138"/>
    <mergeCell ref="A139:B139"/>
    <mergeCell ref="A140:B140"/>
    <mergeCell ref="A141:B141"/>
    <mergeCell ref="A131:I131"/>
    <mergeCell ref="A132:I132"/>
    <mergeCell ref="A133:I133"/>
    <mergeCell ref="A134:I134"/>
    <mergeCell ref="A135:B136"/>
    <mergeCell ref="D135:E135"/>
    <mergeCell ref="A122:B123"/>
    <mergeCell ref="D122:E122"/>
    <mergeCell ref="A124:B124"/>
    <mergeCell ref="C129:F129"/>
    <mergeCell ref="H129:I129"/>
    <mergeCell ref="A113:B113"/>
    <mergeCell ref="A114:B114"/>
    <mergeCell ref="A115:B115"/>
    <mergeCell ref="A120:I120"/>
    <mergeCell ref="A121:I121"/>
    <mergeCell ref="A108:I108"/>
    <mergeCell ref="A109:B110"/>
    <mergeCell ref="D109:E109"/>
    <mergeCell ref="A111:B111"/>
    <mergeCell ref="A112:B112"/>
    <mergeCell ref="C103:F103"/>
    <mergeCell ref="H103:I103"/>
    <mergeCell ref="A105:I105"/>
    <mergeCell ref="A106:I106"/>
    <mergeCell ref="A107:I107"/>
    <mergeCell ref="A94:I94"/>
    <mergeCell ref="A95:I95"/>
    <mergeCell ref="A96:B97"/>
    <mergeCell ref="D96:E96"/>
    <mergeCell ref="A98:B98"/>
    <mergeCell ref="A86:B86"/>
    <mergeCell ref="A87:B87"/>
    <mergeCell ref="A88:B88"/>
    <mergeCell ref="A89:B89"/>
    <mergeCell ref="A79:I79"/>
    <mergeCell ref="A80:I80"/>
    <mergeCell ref="A81:I81"/>
    <mergeCell ref="A82:I82"/>
    <mergeCell ref="A83:B84"/>
    <mergeCell ref="D83:E83"/>
    <mergeCell ref="A72:B72"/>
    <mergeCell ref="C77:F77"/>
    <mergeCell ref="H77:I77"/>
    <mergeCell ref="A61:B61"/>
    <mergeCell ref="A62:B62"/>
    <mergeCell ref="A63:B63"/>
    <mergeCell ref="A68:I68"/>
    <mergeCell ref="A69:I69"/>
    <mergeCell ref="A85:B85"/>
    <mergeCell ref="A59:B59"/>
    <mergeCell ref="A60:B60"/>
    <mergeCell ref="C51:F51"/>
    <mergeCell ref="H51:I51"/>
    <mergeCell ref="A53:I53"/>
    <mergeCell ref="A54:I54"/>
    <mergeCell ref="A55:I55"/>
    <mergeCell ref="A70:B71"/>
    <mergeCell ref="D70:E70"/>
    <mergeCell ref="A27:I27"/>
    <mergeCell ref="A28:I28"/>
    <mergeCell ref="A29:I29"/>
    <mergeCell ref="A30:I30"/>
    <mergeCell ref="A31:B32"/>
    <mergeCell ref="D31:E31"/>
    <mergeCell ref="A56:I56"/>
    <mergeCell ref="A57:B58"/>
    <mergeCell ref="D57:E57"/>
    <mergeCell ref="A42:I42"/>
    <mergeCell ref="A43:I43"/>
    <mergeCell ref="A44:B45"/>
    <mergeCell ref="D44:E44"/>
    <mergeCell ref="A46:B46"/>
    <mergeCell ref="A33:B33"/>
    <mergeCell ref="A34:B34"/>
    <mergeCell ref="A35:B35"/>
    <mergeCell ref="A36:B36"/>
    <mergeCell ref="A37:B37"/>
    <mergeCell ref="A1:I1"/>
    <mergeCell ref="P5:S5"/>
    <mergeCell ref="A5:B6"/>
    <mergeCell ref="D5:E5"/>
    <mergeCell ref="A7:B7"/>
    <mergeCell ref="K5:N5"/>
    <mergeCell ref="A2:I2"/>
    <mergeCell ref="A4:I4"/>
    <mergeCell ref="A3:I3"/>
    <mergeCell ref="K18:N18"/>
    <mergeCell ref="A8:B8"/>
    <mergeCell ref="A9:B9"/>
    <mergeCell ref="A10:B10"/>
    <mergeCell ref="A11:B11"/>
    <mergeCell ref="A16:I16"/>
    <mergeCell ref="C25:F25"/>
    <mergeCell ref="A17:I17"/>
    <mergeCell ref="A18:B19"/>
    <mergeCell ref="D18:E18"/>
    <mergeCell ref="A20:B20"/>
    <mergeCell ref="H25:I25"/>
  </mergeCells>
  <pageMargins left="0.7" right="0.7" top="0.75" bottom="0.75" header="0.3" footer="0.3"/>
  <pageSetup paperSize="8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399"/>
  <sheetViews>
    <sheetView topLeftCell="A40" zoomScale="55" zoomScaleNormal="55" workbookViewId="0">
      <selection activeCell="Q56" sqref="A1:Q56"/>
    </sheetView>
  </sheetViews>
  <sheetFormatPr defaultRowHeight="15" x14ac:dyDescent="0.25"/>
  <cols>
    <col min="2" max="2" width="21.5703125" customWidth="1"/>
    <col min="3" max="7" width="15.7109375" customWidth="1"/>
    <col min="9" max="10" width="12.7109375" customWidth="1"/>
    <col min="11" max="11" width="15.7109375" customWidth="1"/>
    <col min="12" max="12" width="10.7109375" customWidth="1"/>
    <col min="13" max="13" width="20.7109375" customWidth="1"/>
    <col min="14" max="15" width="15.7109375" customWidth="1"/>
    <col min="16" max="17" width="20.7109375" customWidth="1"/>
  </cols>
  <sheetData>
    <row r="1" spans="1:17" ht="21" x14ac:dyDescent="0.25">
      <c r="B1" s="333" t="s">
        <v>75</v>
      </c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</row>
    <row r="2" spans="1:17" ht="24" x14ac:dyDescent="0.25">
      <c r="A2" s="187" t="s">
        <v>63</v>
      </c>
      <c r="B2" s="332" t="s">
        <v>184</v>
      </c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</row>
    <row r="3" spans="1:17" ht="23.25" x14ac:dyDescent="0.25">
      <c r="A3" s="187">
        <v>1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</row>
    <row r="4" spans="1:17" ht="24" thickBot="1" x14ac:dyDescent="0.3">
      <c r="A4" s="187"/>
      <c r="B4" s="335" t="s">
        <v>128</v>
      </c>
      <c r="C4" s="335"/>
      <c r="D4" s="335"/>
      <c r="E4" s="335"/>
      <c r="F4" s="335"/>
      <c r="G4" s="335"/>
      <c r="H4" s="187"/>
      <c r="I4" s="336" t="s">
        <v>129</v>
      </c>
      <c r="J4" s="336"/>
      <c r="K4" s="336"/>
      <c r="L4" s="336"/>
      <c r="M4" s="336"/>
      <c r="N4" s="336"/>
      <c r="O4" s="336"/>
      <c r="P4" s="336"/>
      <c r="Q4" s="336"/>
    </row>
    <row r="5" spans="1:17" ht="19.5" thickBot="1" x14ac:dyDescent="0.3">
      <c r="B5" s="76"/>
      <c r="C5" s="337" t="s">
        <v>123</v>
      </c>
      <c r="D5" s="338"/>
      <c r="E5" s="338"/>
      <c r="F5" s="338"/>
      <c r="G5" s="339"/>
      <c r="I5" s="317" t="s">
        <v>126</v>
      </c>
      <c r="J5" s="318"/>
      <c r="K5" s="318"/>
      <c r="L5" s="318"/>
      <c r="M5" s="318"/>
      <c r="N5" s="318"/>
      <c r="O5" s="318"/>
      <c r="P5" s="318"/>
      <c r="Q5" s="319"/>
    </row>
    <row r="6" spans="1:17" ht="48" x14ac:dyDescent="0.25">
      <c r="B6" s="42"/>
      <c r="C6" s="84" t="s">
        <v>121</v>
      </c>
      <c r="D6" s="80" t="s">
        <v>109</v>
      </c>
      <c r="E6" s="80" t="s">
        <v>103</v>
      </c>
      <c r="F6" s="80" t="s">
        <v>177</v>
      </c>
      <c r="G6" s="81" t="s">
        <v>178</v>
      </c>
      <c r="I6" s="320" t="s">
        <v>55</v>
      </c>
      <c r="J6" s="321"/>
      <c r="K6" s="149" t="s">
        <v>179</v>
      </c>
      <c r="L6" s="340" t="s">
        <v>103</v>
      </c>
      <c r="M6" s="341"/>
      <c r="N6" s="149" t="s">
        <v>109</v>
      </c>
      <c r="O6" s="150" t="s">
        <v>107</v>
      </c>
      <c r="P6" s="149" t="s">
        <v>105</v>
      </c>
      <c r="Q6" s="150" t="s">
        <v>180</v>
      </c>
    </row>
    <row r="7" spans="1:17" ht="18.75" thickBot="1" x14ac:dyDescent="0.3">
      <c r="B7" s="27"/>
      <c r="C7" s="85" t="s">
        <v>38</v>
      </c>
      <c r="D7" s="82" t="s">
        <v>110</v>
      </c>
      <c r="E7" s="82" t="s">
        <v>104</v>
      </c>
      <c r="F7" s="82" t="s">
        <v>181</v>
      </c>
      <c r="G7" s="83" t="s">
        <v>122</v>
      </c>
      <c r="I7" s="322"/>
      <c r="J7" s="323"/>
      <c r="K7" s="151" t="s">
        <v>182</v>
      </c>
      <c r="L7" s="152" t="s">
        <v>101</v>
      </c>
      <c r="M7" s="153"/>
      <c r="N7" s="151" t="s">
        <v>110</v>
      </c>
      <c r="O7" s="151" t="s">
        <v>125</v>
      </c>
      <c r="P7" s="151" t="s">
        <v>104</v>
      </c>
      <c r="Q7" s="151" t="s">
        <v>122</v>
      </c>
    </row>
    <row r="8" spans="1:17" x14ac:dyDescent="0.25">
      <c r="B8" s="86" t="s">
        <v>78</v>
      </c>
      <c r="C8" s="121"/>
      <c r="D8" s="102">
        <v>12.3</v>
      </c>
      <c r="E8" s="102">
        <f>((C8*0.755)/1000)*D8</f>
        <v>0</v>
      </c>
      <c r="F8" s="113">
        <v>0.249</v>
      </c>
      <c r="G8" s="139">
        <f>E8*F8</f>
        <v>0</v>
      </c>
      <c r="I8" s="329" t="s">
        <v>26</v>
      </c>
      <c r="J8" s="330"/>
      <c r="K8" s="62">
        <v>0.27900000000000003</v>
      </c>
      <c r="L8" s="64" t="s">
        <v>122</v>
      </c>
      <c r="M8" s="144"/>
      <c r="N8" s="65">
        <v>11.2</v>
      </c>
      <c r="O8" s="67">
        <v>0.86</v>
      </c>
      <c r="P8" s="145">
        <f>M8*N8</f>
        <v>0</v>
      </c>
      <c r="Q8" s="145">
        <f>K8*P8</f>
        <v>0</v>
      </c>
    </row>
    <row r="9" spans="1:17" x14ac:dyDescent="0.25">
      <c r="B9" s="26" t="s">
        <v>62</v>
      </c>
      <c r="C9" s="122"/>
      <c r="D9" s="109">
        <v>13.1</v>
      </c>
      <c r="E9" s="109">
        <f>((C9*0.544)/1000)*D9</f>
        <v>0</v>
      </c>
      <c r="F9" s="111">
        <v>0.22700000000000001</v>
      </c>
      <c r="G9" s="140">
        <f>E9*F9</f>
        <v>0</v>
      </c>
      <c r="I9" s="314" t="s">
        <v>24</v>
      </c>
      <c r="J9" s="315"/>
      <c r="K9" s="9">
        <v>0.20200000000000001</v>
      </c>
      <c r="L9" s="12" t="s">
        <v>122</v>
      </c>
      <c r="M9" s="128"/>
      <c r="N9" s="66">
        <v>13.3</v>
      </c>
      <c r="O9" s="68">
        <v>0.74199999999999999</v>
      </c>
      <c r="P9" s="146">
        <f t="shared" ref="P9:P12" si="0">M9*N9</f>
        <v>0</v>
      </c>
      <c r="Q9" s="146">
        <f t="shared" ref="Q9:Q14" si="1">K9*P9</f>
        <v>0</v>
      </c>
    </row>
    <row r="10" spans="1:17" ht="15.75" thickBot="1" x14ac:dyDescent="0.3">
      <c r="B10" s="27" t="s">
        <v>79</v>
      </c>
      <c r="C10" s="123"/>
      <c r="D10" s="110">
        <v>11.9</v>
      </c>
      <c r="E10" s="110">
        <f>((C10*0.832)/1000)*D10</f>
        <v>0</v>
      </c>
      <c r="F10" s="112">
        <v>0.26700000000000002</v>
      </c>
      <c r="G10" s="141">
        <f>E10*F10</f>
        <v>0</v>
      </c>
      <c r="I10" s="314" t="s">
        <v>100</v>
      </c>
      <c r="J10" s="315"/>
      <c r="K10" s="9">
        <v>0.22700000000000001</v>
      </c>
      <c r="L10" s="12" t="s">
        <v>122</v>
      </c>
      <c r="M10" s="128"/>
      <c r="N10" s="66">
        <v>13.1</v>
      </c>
      <c r="O10" s="68">
        <v>0.54400000000000004</v>
      </c>
      <c r="P10" s="146">
        <f t="shared" si="0"/>
        <v>0</v>
      </c>
      <c r="Q10" s="146">
        <f t="shared" si="1"/>
        <v>0</v>
      </c>
    </row>
    <row r="11" spans="1:17" x14ac:dyDescent="0.25">
      <c r="I11" s="314" t="s">
        <v>23</v>
      </c>
      <c r="J11" s="315"/>
      <c r="K11" s="9">
        <v>0.34100000000000003</v>
      </c>
      <c r="L11" s="12" t="s">
        <v>122</v>
      </c>
      <c r="M11" s="128"/>
      <c r="N11" s="66">
        <v>7.2</v>
      </c>
      <c r="O11" s="68">
        <v>1.1200000000000001</v>
      </c>
      <c r="P11" s="146">
        <f>M11*N11</f>
        <v>0</v>
      </c>
      <c r="Q11" s="146">
        <f t="shared" si="1"/>
        <v>0</v>
      </c>
    </row>
    <row r="12" spans="1:17" x14ac:dyDescent="0.25">
      <c r="I12" s="314" t="s">
        <v>98</v>
      </c>
      <c r="J12" s="315"/>
      <c r="K12" s="9">
        <v>0</v>
      </c>
      <c r="L12" s="12" t="s">
        <v>122</v>
      </c>
      <c r="M12" s="128"/>
      <c r="N12" s="66">
        <v>4.25</v>
      </c>
      <c r="O12" s="68">
        <v>0.45</v>
      </c>
      <c r="P12" s="146">
        <f t="shared" si="0"/>
        <v>0</v>
      </c>
      <c r="Q12" s="146">
        <f t="shared" si="1"/>
        <v>0</v>
      </c>
    </row>
    <row r="13" spans="1:17" x14ac:dyDescent="0.25">
      <c r="I13" s="314" t="s">
        <v>27</v>
      </c>
      <c r="J13" s="315"/>
      <c r="K13" s="9">
        <v>1.1910000000000001</v>
      </c>
      <c r="L13" s="12" t="s">
        <v>104</v>
      </c>
      <c r="M13" s="128"/>
      <c r="N13" s="148" t="s">
        <v>117</v>
      </c>
      <c r="O13" s="148" t="s">
        <v>117</v>
      </c>
      <c r="P13" s="146">
        <f>M13</f>
        <v>0</v>
      </c>
      <c r="Q13" s="146">
        <f t="shared" si="1"/>
        <v>0</v>
      </c>
    </row>
    <row r="14" spans="1:17" ht="15.75" thickBot="1" x14ac:dyDescent="0.3">
      <c r="I14" s="60" t="s">
        <v>99</v>
      </c>
      <c r="J14" s="44"/>
      <c r="K14" s="69"/>
      <c r="L14" s="4"/>
      <c r="M14" s="131"/>
      <c r="N14" s="69"/>
      <c r="O14" s="10"/>
      <c r="P14" s="147">
        <f>M14*N14</f>
        <v>0</v>
      </c>
      <c r="Q14" s="147">
        <f t="shared" si="1"/>
        <v>0</v>
      </c>
    </row>
    <row r="16" spans="1:17" ht="16.5" thickBot="1" x14ac:dyDescent="0.3">
      <c r="F16" s="45" t="s">
        <v>114</v>
      </c>
      <c r="G16" s="138">
        <f>ROUNDUP(SUM(G8:G10),1)</f>
        <v>0</v>
      </c>
      <c r="P16" s="45" t="s">
        <v>114</v>
      </c>
      <c r="Q16" s="138">
        <f>ROUNDUP(SUM(Q8:Q14),1)</f>
        <v>0</v>
      </c>
    </row>
    <row r="17" spans="1:17" ht="15.75" thickTop="1" x14ac:dyDescent="0.25"/>
    <row r="18" spans="1:17" ht="16.5" thickBot="1" x14ac:dyDescent="0.3">
      <c r="O18" s="154" t="s">
        <v>183</v>
      </c>
      <c r="P18" s="45" t="s">
        <v>124</v>
      </c>
      <c r="Q18" s="138">
        <f>G16+Q16</f>
        <v>0</v>
      </c>
    </row>
    <row r="19" spans="1:17" ht="15.75" thickTop="1" x14ac:dyDescent="0.25"/>
    <row r="20" spans="1:17" ht="24" x14ac:dyDescent="0.25">
      <c r="A20" s="187" t="s">
        <v>63</v>
      </c>
      <c r="B20" s="332" t="s">
        <v>184</v>
      </c>
      <c r="C20" s="332"/>
      <c r="D20" s="332"/>
      <c r="E20" s="332"/>
      <c r="F20" s="332"/>
      <c r="G20" s="332"/>
      <c r="H20" s="332"/>
      <c r="I20" s="332"/>
      <c r="J20" s="332"/>
      <c r="K20" s="332"/>
      <c r="L20" s="332"/>
      <c r="M20" s="332"/>
      <c r="N20" s="332"/>
      <c r="O20" s="332"/>
      <c r="P20" s="332"/>
      <c r="Q20" s="332"/>
    </row>
    <row r="21" spans="1:17" ht="23.25" x14ac:dyDescent="0.25">
      <c r="A21" s="187">
        <v>2</v>
      </c>
      <c r="B21" s="334"/>
      <c r="C21" s="334"/>
      <c r="D21" s="334"/>
      <c r="E21" s="334"/>
      <c r="F21" s="334"/>
      <c r="G21" s="334"/>
      <c r="H21" s="334"/>
      <c r="I21" s="334"/>
      <c r="J21" s="334"/>
      <c r="K21" s="334"/>
      <c r="L21" s="334"/>
      <c r="M21" s="334"/>
      <c r="N21" s="334"/>
      <c r="O21" s="334"/>
      <c r="P21" s="334"/>
      <c r="Q21" s="334"/>
    </row>
    <row r="22" spans="1:17" ht="24" thickBot="1" x14ac:dyDescent="0.3">
      <c r="A22" s="187"/>
      <c r="B22" s="335" t="s">
        <v>128</v>
      </c>
      <c r="C22" s="335"/>
      <c r="D22" s="335"/>
      <c r="E22" s="335"/>
      <c r="F22" s="335"/>
      <c r="G22" s="335"/>
      <c r="H22" s="187"/>
      <c r="I22" s="336" t="s">
        <v>129</v>
      </c>
      <c r="J22" s="336"/>
      <c r="K22" s="336"/>
      <c r="L22" s="336"/>
      <c r="M22" s="336"/>
      <c r="N22" s="336"/>
      <c r="O22" s="336"/>
      <c r="P22" s="336"/>
      <c r="Q22" s="336"/>
    </row>
    <row r="23" spans="1:17" ht="19.5" thickBot="1" x14ac:dyDescent="0.3">
      <c r="B23" s="76"/>
      <c r="C23" s="337" t="s">
        <v>123</v>
      </c>
      <c r="D23" s="338"/>
      <c r="E23" s="338"/>
      <c r="F23" s="338"/>
      <c r="G23" s="339"/>
      <c r="I23" s="317" t="s">
        <v>126</v>
      </c>
      <c r="J23" s="318"/>
      <c r="K23" s="318"/>
      <c r="L23" s="318"/>
      <c r="M23" s="318"/>
      <c r="N23" s="318"/>
      <c r="O23" s="318"/>
      <c r="P23" s="318"/>
      <c r="Q23" s="319"/>
    </row>
    <row r="24" spans="1:17" ht="48" x14ac:dyDescent="0.25">
      <c r="B24" s="42"/>
      <c r="C24" s="84" t="s">
        <v>121</v>
      </c>
      <c r="D24" s="80" t="s">
        <v>109</v>
      </c>
      <c r="E24" s="80" t="s">
        <v>103</v>
      </c>
      <c r="F24" s="80" t="s">
        <v>177</v>
      </c>
      <c r="G24" s="81" t="s">
        <v>178</v>
      </c>
      <c r="I24" s="320" t="s">
        <v>55</v>
      </c>
      <c r="J24" s="321"/>
      <c r="K24" s="149" t="s">
        <v>179</v>
      </c>
      <c r="L24" s="340" t="s">
        <v>103</v>
      </c>
      <c r="M24" s="341"/>
      <c r="N24" s="149" t="s">
        <v>109</v>
      </c>
      <c r="O24" s="150" t="s">
        <v>107</v>
      </c>
      <c r="P24" s="149" t="s">
        <v>105</v>
      </c>
      <c r="Q24" s="150" t="s">
        <v>180</v>
      </c>
    </row>
    <row r="25" spans="1:17" ht="18.75" thickBot="1" x14ac:dyDescent="0.3">
      <c r="B25" s="27"/>
      <c r="C25" s="85" t="s">
        <v>38</v>
      </c>
      <c r="D25" s="82" t="s">
        <v>110</v>
      </c>
      <c r="E25" s="82" t="s">
        <v>104</v>
      </c>
      <c r="F25" s="82" t="s">
        <v>181</v>
      </c>
      <c r="G25" s="83" t="s">
        <v>122</v>
      </c>
      <c r="I25" s="322"/>
      <c r="J25" s="323"/>
      <c r="K25" s="151" t="s">
        <v>182</v>
      </c>
      <c r="L25" s="152" t="s">
        <v>101</v>
      </c>
      <c r="M25" s="153"/>
      <c r="N25" s="151" t="s">
        <v>110</v>
      </c>
      <c r="O25" s="151" t="s">
        <v>125</v>
      </c>
      <c r="P25" s="151" t="s">
        <v>104</v>
      </c>
      <c r="Q25" s="151" t="s">
        <v>122</v>
      </c>
    </row>
    <row r="26" spans="1:17" x14ac:dyDescent="0.25">
      <c r="B26" s="86" t="s">
        <v>78</v>
      </c>
      <c r="C26" s="121"/>
      <c r="D26" s="102">
        <v>12.3</v>
      </c>
      <c r="E26" s="102">
        <f>((C26*0.755)/1000)*D26</f>
        <v>0</v>
      </c>
      <c r="F26" s="113">
        <v>0.249</v>
      </c>
      <c r="G26" s="139">
        <f>E26*F26</f>
        <v>0</v>
      </c>
      <c r="I26" s="329" t="s">
        <v>26</v>
      </c>
      <c r="J26" s="330"/>
      <c r="K26" s="62">
        <v>0.27900000000000003</v>
      </c>
      <c r="L26" s="64" t="s">
        <v>122</v>
      </c>
      <c r="M26" s="144"/>
      <c r="N26" s="65">
        <v>11.2</v>
      </c>
      <c r="O26" s="67">
        <v>0.86</v>
      </c>
      <c r="P26" s="145">
        <f>M26*N26</f>
        <v>0</v>
      </c>
      <c r="Q26" s="145">
        <f>K26*P26</f>
        <v>0</v>
      </c>
    </row>
    <row r="27" spans="1:17" x14ac:dyDescent="0.25">
      <c r="B27" s="26" t="s">
        <v>62</v>
      </c>
      <c r="C27" s="122"/>
      <c r="D27" s="109">
        <v>13.1</v>
      </c>
      <c r="E27" s="109">
        <f>((C27*0.544)/1000)*D27</f>
        <v>0</v>
      </c>
      <c r="F27" s="111">
        <v>0.22700000000000001</v>
      </c>
      <c r="G27" s="140">
        <f>E27*F27</f>
        <v>0</v>
      </c>
      <c r="I27" s="314" t="s">
        <v>24</v>
      </c>
      <c r="J27" s="315"/>
      <c r="K27" s="9">
        <v>0.20200000000000001</v>
      </c>
      <c r="L27" s="12" t="s">
        <v>122</v>
      </c>
      <c r="M27" s="128"/>
      <c r="N27" s="66">
        <v>13.3</v>
      </c>
      <c r="O27" s="68">
        <v>0.74199999999999999</v>
      </c>
      <c r="P27" s="146">
        <f t="shared" ref="P27:P28" si="2">M27*N27</f>
        <v>0</v>
      </c>
      <c r="Q27" s="146">
        <f t="shared" ref="Q27:Q32" si="3">K27*P27</f>
        <v>0</v>
      </c>
    </row>
    <row r="28" spans="1:17" ht="15.75" thickBot="1" x14ac:dyDescent="0.3">
      <c r="B28" s="27" t="s">
        <v>79</v>
      </c>
      <c r="C28" s="123"/>
      <c r="D28" s="110">
        <v>11.9</v>
      </c>
      <c r="E28" s="110">
        <f>((C28*0.832)/1000)*D28</f>
        <v>0</v>
      </c>
      <c r="F28" s="112">
        <v>0.26700000000000002</v>
      </c>
      <c r="G28" s="141">
        <f>E28*F28</f>
        <v>0</v>
      </c>
      <c r="I28" s="314" t="s">
        <v>100</v>
      </c>
      <c r="J28" s="315"/>
      <c r="K28" s="9">
        <v>0.22700000000000001</v>
      </c>
      <c r="L28" s="12" t="s">
        <v>122</v>
      </c>
      <c r="M28" s="128"/>
      <c r="N28" s="66">
        <v>13.1</v>
      </c>
      <c r="O28" s="68">
        <v>0.54400000000000004</v>
      </c>
      <c r="P28" s="146">
        <f t="shared" si="2"/>
        <v>0</v>
      </c>
      <c r="Q28" s="146">
        <f t="shared" si="3"/>
        <v>0</v>
      </c>
    </row>
    <row r="29" spans="1:17" x14ac:dyDescent="0.25">
      <c r="I29" s="314" t="s">
        <v>23</v>
      </c>
      <c r="J29" s="315"/>
      <c r="K29" s="9">
        <v>0.34100000000000003</v>
      </c>
      <c r="L29" s="12" t="s">
        <v>122</v>
      </c>
      <c r="M29" s="128"/>
      <c r="N29" s="66">
        <v>7.2</v>
      </c>
      <c r="O29" s="68">
        <v>1.1200000000000001</v>
      </c>
      <c r="P29" s="146">
        <f>M29*N29</f>
        <v>0</v>
      </c>
      <c r="Q29" s="146">
        <f t="shared" si="3"/>
        <v>0</v>
      </c>
    </row>
    <row r="30" spans="1:17" x14ac:dyDescent="0.25">
      <c r="I30" s="314" t="s">
        <v>98</v>
      </c>
      <c r="J30" s="315"/>
      <c r="K30" s="9">
        <v>0</v>
      </c>
      <c r="L30" s="12" t="s">
        <v>122</v>
      </c>
      <c r="M30" s="128"/>
      <c r="N30" s="66">
        <v>4.25</v>
      </c>
      <c r="O30" s="68">
        <v>0.45</v>
      </c>
      <c r="P30" s="146">
        <f t="shared" ref="P30" si="4">M30*N30</f>
        <v>0</v>
      </c>
      <c r="Q30" s="146">
        <f t="shared" si="3"/>
        <v>0</v>
      </c>
    </row>
    <row r="31" spans="1:17" x14ac:dyDescent="0.25">
      <c r="I31" s="314" t="s">
        <v>27</v>
      </c>
      <c r="J31" s="315"/>
      <c r="K31" s="9">
        <v>1.1910000000000001</v>
      </c>
      <c r="L31" s="12" t="s">
        <v>104</v>
      </c>
      <c r="M31" s="128"/>
      <c r="N31" s="148" t="s">
        <v>117</v>
      </c>
      <c r="O31" s="148" t="s">
        <v>117</v>
      </c>
      <c r="P31" s="146">
        <f>M31</f>
        <v>0</v>
      </c>
      <c r="Q31" s="146">
        <f t="shared" si="3"/>
        <v>0</v>
      </c>
    </row>
    <row r="32" spans="1:17" ht="15.75" thickBot="1" x14ac:dyDescent="0.3">
      <c r="I32" s="60" t="s">
        <v>99</v>
      </c>
      <c r="J32" s="44"/>
      <c r="K32" s="69"/>
      <c r="L32" s="4"/>
      <c r="M32" s="131"/>
      <c r="N32" s="69"/>
      <c r="O32" s="10"/>
      <c r="P32" s="147">
        <f>M32*N32</f>
        <v>0</v>
      </c>
      <c r="Q32" s="147">
        <f t="shared" si="3"/>
        <v>0</v>
      </c>
    </row>
    <row r="34" spans="1:17" ht="16.5" thickBot="1" x14ac:dyDescent="0.3">
      <c r="F34" s="45" t="s">
        <v>114</v>
      </c>
      <c r="G34" s="138">
        <f>ROUNDUP(SUM(G26:G28),1)</f>
        <v>0</v>
      </c>
      <c r="P34" s="45" t="s">
        <v>114</v>
      </c>
      <c r="Q34" s="138">
        <f>ROUNDUP(SUM(Q26:Q32),1)</f>
        <v>0</v>
      </c>
    </row>
    <row r="35" spans="1:17" ht="15.75" thickTop="1" x14ac:dyDescent="0.25"/>
    <row r="36" spans="1:17" ht="16.5" thickBot="1" x14ac:dyDescent="0.3">
      <c r="O36" s="154" t="s">
        <v>183</v>
      </c>
      <c r="P36" s="45" t="s">
        <v>124</v>
      </c>
      <c r="Q36" s="138">
        <f>G34+Q34</f>
        <v>0</v>
      </c>
    </row>
    <row r="37" spans="1:17" ht="15.75" thickTop="1" x14ac:dyDescent="0.25"/>
    <row r="38" spans="1:17" ht="24" x14ac:dyDescent="0.25">
      <c r="A38" s="187" t="s">
        <v>63</v>
      </c>
      <c r="B38" s="332" t="s">
        <v>184</v>
      </c>
      <c r="C38" s="332"/>
      <c r="D38" s="332"/>
      <c r="E38" s="332"/>
      <c r="F38" s="332"/>
      <c r="G38" s="332"/>
      <c r="H38" s="332"/>
      <c r="I38" s="332"/>
      <c r="J38" s="332"/>
      <c r="K38" s="332"/>
      <c r="L38" s="332"/>
      <c r="M38" s="332"/>
      <c r="N38" s="332"/>
      <c r="O38" s="332"/>
      <c r="P38" s="332"/>
      <c r="Q38" s="332"/>
    </row>
    <row r="39" spans="1:17" ht="23.25" x14ac:dyDescent="0.25">
      <c r="A39" s="187">
        <v>3</v>
      </c>
      <c r="B39" s="334"/>
      <c r="C39" s="334"/>
      <c r="D39" s="334"/>
      <c r="E39" s="334"/>
      <c r="F39" s="334"/>
      <c r="G39" s="334"/>
      <c r="H39" s="334"/>
      <c r="I39" s="334"/>
      <c r="J39" s="334"/>
      <c r="K39" s="334"/>
      <c r="L39" s="334"/>
      <c r="M39" s="334"/>
      <c r="N39" s="334"/>
      <c r="O39" s="334"/>
      <c r="P39" s="334"/>
      <c r="Q39" s="334"/>
    </row>
    <row r="40" spans="1:17" ht="24" thickBot="1" x14ac:dyDescent="0.3">
      <c r="A40" s="187"/>
      <c r="B40" s="335" t="s">
        <v>128</v>
      </c>
      <c r="C40" s="335"/>
      <c r="D40" s="335"/>
      <c r="E40" s="335"/>
      <c r="F40" s="335"/>
      <c r="G40" s="335"/>
      <c r="H40" s="187"/>
      <c r="I40" s="336" t="s">
        <v>129</v>
      </c>
      <c r="J40" s="336"/>
      <c r="K40" s="336"/>
      <c r="L40" s="336"/>
      <c r="M40" s="336"/>
      <c r="N40" s="336"/>
      <c r="O40" s="336"/>
      <c r="P40" s="336"/>
      <c r="Q40" s="336"/>
    </row>
    <row r="41" spans="1:17" ht="19.5" thickBot="1" x14ac:dyDescent="0.3">
      <c r="B41" s="76"/>
      <c r="C41" s="337" t="s">
        <v>123</v>
      </c>
      <c r="D41" s="338"/>
      <c r="E41" s="338"/>
      <c r="F41" s="338"/>
      <c r="G41" s="339"/>
      <c r="I41" s="317" t="s">
        <v>126</v>
      </c>
      <c r="J41" s="318"/>
      <c r="K41" s="318"/>
      <c r="L41" s="318"/>
      <c r="M41" s="318"/>
      <c r="N41" s="318"/>
      <c r="O41" s="318"/>
      <c r="P41" s="318"/>
      <c r="Q41" s="319"/>
    </row>
    <row r="42" spans="1:17" ht="48" x14ac:dyDescent="0.25">
      <c r="B42" s="42"/>
      <c r="C42" s="84" t="s">
        <v>121</v>
      </c>
      <c r="D42" s="80" t="s">
        <v>109</v>
      </c>
      <c r="E42" s="80" t="s">
        <v>103</v>
      </c>
      <c r="F42" s="80" t="s">
        <v>177</v>
      </c>
      <c r="G42" s="81" t="s">
        <v>178</v>
      </c>
      <c r="I42" s="320" t="s">
        <v>55</v>
      </c>
      <c r="J42" s="321"/>
      <c r="K42" s="149" t="s">
        <v>179</v>
      </c>
      <c r="L42" s="340" t="s">
        <v>103</v>
      </c>
      <c r="M42" s="341"/>
      <c r="N42" s="149" t="s">
        <v>109</v>
      </c>
      <c r="O42" s="150" t="s">
        <v>107</v>
      </c>
      <c r="P42" s="149" t="s">
        <v>105</v>
      </c>
      <c r="Q42" s="150" t="s">
        <v>180</v>
      </c>
    </row>
    <row r="43" spans="1:17" ht="18.75" thickBot="1" x14ac:dyDescent="0.3">
      <c r="B43" s="27"/>
      <c r="C43" s="85" t="s">
        <v>38</v>
      </c>
      <c r="D43" s="82" t="s">
        <v>110</v>
      </c>
      <c r="E43" s="82" t="s">
        <v>104</v>
      </c>
      <c r="F43" s="82" t="s">
        <v>181</v>
      </c>
      <c r="G43" s="83" t="s">
        <v>122</v>
      </c>
      <c r="I43" s="322"/>
      <c r="J43" s="323"/>
      <c r="K43" s="151" t="s">
        <v>182</v>
      </c>
      <c r="L43" s="152" t="s">
        <v>101</v>
      </c>
      <c r="M43" s="153"/>
      <c r="N43" s="151" t="s">
        <v>110</v>
      </c>
      <c r="O43" s="151" t="s">
        <v>125</v>
      </c>
      <c r="P43" s="151" t="s">
        <v>104</v>
      </c>
      <c r="Q43" s="151" t="s">
        <v>122</v>
      </c>
    </row>
    <row r="44" spans="1:17" x14ac:dyDescent="0.25">
      <c r="B44" s="86" t="s">
        <v>78</v>
      </c>
      <c r="C44" s="121"/>
      <c r="D44" s="102">
        <v>12.3</v>
      </c>
      <c r="E44" s="102">
        <f>((C44*0.755)/1000)*D44</f>
        <v>0</v>
      </c>
      <c r="F44" s="113">
        <v>0.249</v>
      </c>
      <c r="G44" s="139">
        <f>E44*F44</f>
        <v>0</v>
      </c>
      <c r="I44" s="329" t="s">
        <v>26</v>
      </c>
      <c r="J44" s="330"/>
      <c r="K44" s="62">
        <v>0.27900000000000003</v>
      </c>
      <c r="L44" s="64" t="s">
        <v>122</v>
      </c>
      <c r="M44" s="144"/>
      <c r="N44" s="65">
        <v>11.2</v>
      </c>
      <c r="O44" s="67">
        <v>0.86</v>
      </c>
      <c r="P44" s="145">
        <f>M44*N44</f>
        <v>0</v>
      </c>
      <c r="Q44" s="145">
        <f>K44*P44</f>
        <v>0</v>
      </c>
    </row>
    <row r="45" spans="1:17" x14ac:dyDescent="0.25">
      <c r="B45" s="26" t="s">
        <v>62</v>
      </c>
      <c r="C45" s="122"/>
      <c r="D45" s="109">
        <v>13.1</v>
      </c>
      <c r="E45" s="109">
        <f>((C45*0.544)/1000)*D45</f>
        <v>0</v>
      </c>
      <c r="F45" s="111">
        <v>0.22700000000000001</v>
      </c>
      <c r="G45" s="140">
        <f>E45*F45</f>
        <v>0</v>
      </c>
      <c r="I45" s="314" t="s">
        <v>24</v>
      </c>
      <c r="J45" s="315"/>
      <c r="K45" s="9">
        <v>0.20200000000000001</v>
      </c>
      <c r="L45" s="12" t="s">
        <v>122</v>
      </c>
      <c r="M45" s="128"/>
      <c r="N45" s="66">
        <v>13.3</v>
      </c>
      <c r="O45" s="68">
        <v>0.74199999999999999</v>
      </c>
      <c r="P45" s="146">
        <f t="shared" ref="P45:P46" si="5">M45*N45</f>
        <v>0</v>
      </c>
      <c r="Q45" s="146">
        <f t="shared" ref="Q45:Q50" si="6">K45*P45</f>
        <v>0</v>
      </c>
    </row>
    <row r="46" spans="1:17" ht="15.75" thickBot="1" x14ac:dyDescent="0.3">
      <c r="B46" s="27" t="s">
        <v>79</v>
      </c>
      <c r="C46" s="123"/>
      <c r="D46" s="110">
        <v>11.9</v>
      </c>
      <c r="E46" s="110">
        <f>((C46*0.832)/1000)*D46</f>
        <v>0</v>
      </c>
      <c r="F46" s="112">
        <v>0.26700000000000002</v>
      </c>
      <c r="G46" s="141">
        <f>E46*F46</f>
        <v>0</v>
      </c>
      <c r="I46" s="314" t="s">
        <v>100</v>
      </c>
      <c r="J46" s="315"/>
      <c r="K46" s="9">
        <v>0.22700000000000001</v>
      </c>
      <c r="L46" s="12" t="s">
        <v>122</v>
      </c>
      <c r="M46" s="128"/>
      <c r="N46" s="66">
        <v>13.1</v>
      </c>
      <c r="O46" s="68">
        <v>0.54400000000000004</v>
      </c>
      <c r="P46" s="146">
        <f t="shared" si="5"/>
        <v>0</v>
      </c>
      <c r="Q46" s="146">
        <f t="shared" si="6"/>
        <v>0</v>
      </c>
    </row>
    <row r="47" spans="1:17" x14ac:dyDescent="0.25">
      <c r="I47" s="314" t="s">
        <v>23</v>
      </c>
      <c r="J47" s="315"/>
      <c r="K47" s="9">
        <v>0.34100000000000003</v>
      </c>
      <c r="L47" s="12" t="s">
        <v>122</v>
      </c>
      <c r="M47" s="128"/>
      <c r="N47" s="66">
        <v>7.2</v>
      </c>
      <c r="O47" s="68">
        <v>1.1200000000000001</v>
      </c>
      <c r="P47" s="146">
        <f>M47*N47</f>
        <v>0</v>
      </c>
      <c r="Q47" s="146">
        <f t="shared" si="6"/>
        <v>0</v>
      </c>
    </row>
    <row r="48" spans="1:17" x14ac:dyDescent="0.25">
      <c r="I48" s="314" t="s">
        <v>98</v>
      </c>
      <c r="J48" s="315"/>
      <c r="K48" s="9">
        <v>0</v>
      </c>
      <c r="L48" s="12" t="s">
        <v>122</v>
      </c>
      <c r="M48" s="128"/>
      <c r="N48" s="66">
        <v>4.25</v>
      </c>
      <c r="O48" s="68">
        <v>0.45</v>
      </c>
      <c r="P48" s="146">
        <f t="shared" ref="P48" si="7">M48*N48</f>
        <v>0</v>
      </c>
      <c r="Q48" s="146">
        <f t="shared" si="6"/>
        <v>0</v>
      </c>
    </row>
    <row r="49" spans="1:17" x14ac:dyDescent="0.25">
      <c r="I49" s="314" t="s">
        <v>27</v>
      </c>
      <c r="J49" s="315"/>
      <c r="K49" s="9">
        <v>1.1910000000000001</v>
      </c>
      <c r="L49" s="12" t="s">
        <v>104</v>
      </c>
      <c r="M49" s="128"/>
      <c r="N49" s="148" t="s">
        <v>117</v>
      </c>
      <c r="O49" s="148" t="s">
        <v>117</v>
      </c>
      <c r="P49" s="146">
        <f>M49</f>
        <v>0</v>
      </c>
      <c r="Q49" s="146">
        <f t="shared" si="6"/>
        <v>0</v>
      </c>
    </row>
    <row r="50" spans="1:17" ht="15.75" thickBot="1" x14ac:dyDescent="0.3">
      <c r="I50" s="60" t="s">
        <v>99</v>
      </c>
      <c r="J50" s="44"/>
      <c r="K50" s="69"/>
      <c r="L50" s="4"/>
      <c r="M50" s="131"/>
      <c r="N50" s="69"/>
      <c r="O50" s="10"/>
      <c r="P50" s="147">
        <f>M50*N50</f>
        <v>0</v>
      </c>
      <c r="Q50" s="147">
        <f t="shared" si="6"/>
        <v>0</v>
      </c>
    </row>
    <row r="52" spans="1:17" ht="16.5" thickBot="1" x14ac:dyDescent="0.3">
      <c r="F52" s="45" t="s">
        <v>114</v>
      </c>
      <c r="G52" s="138">
        <f>ROUNDUP(SUM(G44:G46),1)</f>
        <v>0</v>
      </c>
      <c r="P52" s="45" t="s">
        <v>114</v>
      </c>
      <c r="Q52" s="138">
        <f>ROUNDUP(SUM(Q44:Q50),1)</f>
        <v>0</v>
      </c>
    </row>
    <row r="53" spans="1:17" ht="15.75" thickTop="1" x14ac:dyDescent="0.25"/>
    <row r="54" spans="1:17" ht="16.5" thickBot="1" x14ac:dyDescent="0.3">
      <c r="O54" s="154" t="s">
        <v>183</v>
      </c>
      <c r="P54" s="45" t="s">
        <v>124</v>
      </c>
      <c r="Q54" s="138">
        <f>G52+Q52</f>
        <v>0</v>
      </c>
    </row>
    <row r="55" spans="1:17" ht="15.75" thickTop="1" x14ac:dyDescent="0.25"/>
    <row r="56" spans="1:17" ht="16.5" thickBot="1" x14ac:dyDescent="0.3">
      <c r="O56" s="154" t="s">
        <v>211</v>
      </c>
      <c r="P56" s="45" t="s">
        <v>124</v>
      </c>
      <c r="Q56" s="138">
        <f>Q18+Q36+Q54</f>
        <v>0</v>
      </c>
    </row>
    <row r="57" spans="1:17" ht="15.75" thickTop="1" x14ac:dyDescent="0.25"/>
    <row r="58" spans="1:17" ht="21" x14ac:dyDescent="0.25">
      <c r="B58" s="333" t="s">
        <v>242</v>
      </c>
      <c r="C58" s="333"/>
      <c r="D58" s="333"/>
      <c r="E58" s="333"/>
      <c r="F58" s="333"/>
      <c r="G58" s="333"/>
      <c r="H58" s="333"/>
      <c r="I58" s="333"/>
      <c r="J58" s="333"/>
      <c r="K58" s="333"/>
      <c r="L58" s="333"/>
      <c r="M58" s="333"/>
      <c r="N58" s="333"/>
      <c r="O58" s="333"/>
      <c r="P58" s="333"/>
      <c r="Q58" s="333"/>
    </row>
    <row r="59" spans="1:17" ht="24" x14ac:dyDescent="0.25">
      <c r="A59" s="232" t="s">
        <v>63</v>
      </c>
      <c r="B59" s="332" t="s">
        <v>184</v>
      </c>
      <c r="C59" s="332"/>
      <c r="D59" s="332"/>
      <c r="E59" s="332"/>
      <c r="F59" s="332"/>
      <c r="G59" s="332"/>
      <c r="H59" s="332"/>
      <c r="I59" s="332"/>
      <c r="J59" s="332"/>
      <c r="K59" s="332"/>
      <c r="L59" s="332"/>
      <c r="M59" s="332"/>
      <c r="N59" s="332"/>
      <c r="O59" s="332"/>
      <c r="P59" s="332"/>
      <c r="Q59" s="332"/>
    </row>
    <row r="60" spans="1:17" ht="23.25" x14ac:dyDescent="0.25">
      <c r="A60" s="232">
        <v>1</v>
      </c>
      <c r="B60" s="334"/>
      <c r="C60" s="334"/>
      <c r="D60" s="334"/>
      <c r="E60" s="334"/>
      <c r="F60" s="334"/>
      <c r="G60" s="334"/>
      <c r="H60" s="334"/>
      <c r="I60" s="334"/>
      <c r="J60" s="334"/>
      <c r="K60" s="334"/>
      <c r="L60" s="334"/>
      <c r="M60" s="334"/>
      <c r="N60" s="334"/>
      <c r="O60" s="334"/>
      <c r="P60" s="334"/>
      <c r="Q60" s="334"/>
    </row>
    <row r="61" spans="1:17" ht="24" thickBot="1" x14ac:dyDescent="0.3">
      <c r="A61" s="232"/>
      <c r="B61" s="335" t="s">
        <v>128</v>
      </c>
      <c r="C61" s="335"/>
      <c r="D61" s="335"/>
      <c r="E61" s="335"/>
      <c r="F61" s="335"/>
      <c r="G61" s="335"/>
      <c r="H61" s="232"/>
      <c r="I61" s="336" t="s">
        <v>129</v>
      </c>
      <c r="J61" s="336"/>
      <c r="K61" s="336"/>
      <c r="L61" s="336"/>
      <c r="M61" s="336"/>
      <c r="N61" s="336"/>
      <c r="O61" s="336"/>
      <c r="P61" s="336"/>
      <c r="Q61" s="336"/>
    </row>
    <row r="62" spans="1:17" ht="19.5" thickBot="1" x14ac:dyDescent="0.3">
      <c r="B62" s="76"/>
      <c r="C62" s="337" t="s">
        <v>123</v>
      </c>
      <c r="D62" s="338"/>
      <c r="E62" s="338"/>
      <c r="F62" s="338"/>
      <c r="G62" s="339"/>
      <c r="I62" s="317" t="s">
        <v>126</v>
      </c>
      <c r="J62" s="318"/>
      <c r="K62" s="318"/>
      <c r="L62" s="318"/>
      <c r="M62" s="318"/>
      <c r="N62" s="318"/>
      <c r="O62" s="318"/>
      <c r="P62" s="318"/>
      <c r="Q62" s="319"/>
    </row>
    <row r="63" spans="1:17" ht="48" x14ac:dyDescent="0.25">
      <c r="B63" s="42"/>
      <c r="C63" s="84" t="s">
        <v>121</v>
      </c>
      <c r="D63" s="80" t="s">
        <v>109</v>
      </c>
      <c r="E63" s="80" t="s">
        <v>103</v>
      </c>
      <c r="F63" s="80" t="s">
        <v>177</v>
      </c>
      <c r="G63" s="81" t="s">
        <v>178</v>
      </c>
      <c r="I63" s="320" t="s">
        <v>55</v>
      </c>
      <c r="J63" s="321"/>
      <c r="K63" s="149" t="s">
        <v>179</v>
      </c>
      <c r="L63" s="340" t="s">
        <v>103</v>
      </c>
      <c r="M63" s="341"/>
      <c r="N63" s="149" t="s">
        <v>109</v>
      </c>
      <c r="O63" s="150" t="s">
        <v>107</v>
      </c>
      <c r="P63" s="149" t="s">
        <v>105</v>
      </c>
      <c r="Q63" s="150" t="s">
        <v>180</v>
      </c>
    </row>
    <row r="64" spans="1:17" ht="18.75" thickBot="1" x14ac:dyDescent="0.3">
      <c r="B64" s="27"/>
      <c r="C64" s="85" t="s">
        <v>38</v>
      </c>
      <c r="D64" s="82" t="s">
        <v>110</v>
      </c>
      <c r="E64" s="82" t="s">
        <v>104</v>
      </c>
      <c r="F64" s="82" t="s">
        <v>181</v>
      </c>
      <c r="G64" s="83" t="s">
        <v>122</v>
      </c>
      <c r="I64" s="322"/>
      <c r="J64" s="323"/>
      <c r="K64" s="151" t="s">
        <v>182</v>
      </c>
      <c r="L64" s="152" t="s">
        <v>101</v>
      </c>
      <c r="M64" s="153"/>
      <c r="N64" s="151" t="s">
        <v>110</v>
      </c>
      <c r="O64" s="151" t="s">
        <v>125</v>
      </c>
      <c r="P64" s="151" t="s">
        <v>104</v>
      </c>
      <c r="Q64" s="151" t="s">
        <v>122</v>
      </c>
    </row>
    <row r="65" spans="1:17" x14ac:dyDescent="0.25">
      <c r="B65" s="86" t="s">
        <v>78</v>
      </c>
      <c r="C65" s="121"/>
      <c r="D65" s="102">
        <v>12.3</v>
      </c>
      <c r="E65" s="102">
        <f>((C65*0.755)/1000)*D65</f>
        <v>0</v>
      </c>
      <c r="F65" s="113">
        <v>0.249</v>
      </c>
      <c r="G65" s="139">
        <f>E65*F65</f>
        <v>0</v>
      </c>
      <c r="I65" s="329" t="s">
        <v>26</v>
      </c>
      <c r="J65" s="330"/>
      <c r="K65" s="62">
        <v>0.27900000000000003</v>
      </c>
      <c r="L65" s="64" t="s">
        <v>122</v>
      </c>
      <c r="M65" s="144"/>
      <c r="N65" s="65">
        <v>11.2</v>
      </c>
      <c r="O65" s="67">
        <v>0.86</v>
      </c>
      <c r="P65" s="145">
        <f>M65*N65</f>
        <v>0</v>
      </c>
      <c r="Q65" s="145">
        <f>K65*P65</f>
        <v>0</v>
      </c>
    </row>
    <row r="66" spans="1:17" x14ac:dyDescent="0.25">
      <c r="B66" s="26" t="s">
        <v>62</v>
      </c>
      <c r="C66" s="122"/>
      <c r="D66" s="109">
        <v>13.1</v>
      </c>
      <c r="E66" s="109">
        <f>((C66*0.544)/1000)*D66</f>
        <v>0</v>
      </c>
      <c r="F66" s="111">
        <v>0.22700000000000001</v>
      </c>
      <c r="G66" s="140">
        <f>E66*F66</f>
        <v>0</v>
      </c>
      <c r="I66" s="314" t="s">
        <v>24</v>
      </c>
      <c r="J66" s="315"/>
      <c r="K66" s="9">
        <v>0.20200000000000001</v>
      </c>
      <c r="L66" s="12" t="s">
        <v>122</v>
      </c>
      <c r="M66" s="128"/>
      <c r="N66" s="66">
        <v>13.3</v>
      </c>
      <c r="O66" s="68">
        <v>0.74199999999999999</v>
      </c>
      <c r="P66" s="146">
        <f t="shared" ref="P66:P67" si="8">M66*N66</f>
        <v>0</v>
      </c>
      <c r="Q66" s="146">
        <f t="shared" ref="Q66:Q71" si="9">K66*P66</f>
        <v>0</v>
      </c>
    </row>
    <row r="67" spans="1:17" ht="15.75" thickBot="1" x14ac:dyDescent="0.3">
      <c r="B67" s="27" t="s">
        <v>79</v>
      </c>
      <c r="C67" s="123"/>
      <c r="D67" s="110">
        <v>11.9</v>
      </c>
      <c r="E67" s="110">
        <f>((C67*0.832)/1000)*D67</f>
        <v>0</v>
      </c>
      <c r="F67" s="112">
        <v>0.26700000000000002</v>
      </c>
      <c r="G67" s="141">
        <f>E67*F67</f>
        <v>0</v>
      </c>
      <c r="I67" s="314" t="s">
        <v>100</v>
      </c>
      <c r="J67" s="315"/>
      <c r="K67" s="9">
        <v>0.22700000000000001</v>
      </c>
      <c r="L67" s="12" t="s">
        <v>122</v>
      </c>
      <c r="M67" s="128"/>
      <c r="N67" s="66">
        <v>13.1</v>
      </c>
      <c r="O67" s="68">
        <v>0.54400000000000004</v>
      </c>
      <c r="P67" s="146">
        <f t="shared" si="8"/>
        <v>0</v>
      </c>
      <c r="Q67" s="146">
        <f t="shared" si="9"/>
        <v>0</v>
      </c>
    </row>
    <row r="68" spans="1:17" x14ac:dyDescent="0.25">
      <c r="I68" s="314" t="s">
        <v>23</v>
      </c>
      <c r="J68" s="315"/>
      <c r="K68" s="9">
        <v>0.34100000000000003</v>
      </c>
      <c r="L68" s="12" t="s">
        <v>122</v>
      </c>
      <c r="M68" s="128"/>
      <c r="N68" s="66">
        <v>7.2</v>
      </c>
      <c r="O68" s="68">
        <v>1.1200000000000001</v>
      </c>
      <c r="P68" s="146">
        <f>M68*N68</f>
        <v>0</v>
      </c>
      <c r="Q68" s="146">
        <f t="shared" si="9"/>
        <v>0</v>
      </c>
    </row>
    <row r="69" spans="1:17" x14ac:dyDescent="0.25">
      <c r="I69" s="314" t="s">
        <v>98</v>
      </c>
      <c r="J69" s="315"/>
      <c r="K69" s="9">
        <v>0</v>
      </c>
      <c r="L69" s="12" t="s">
        <v>122</v>
      </c>
      <c r="M69" s="128"/>
      <c r="N69" s="66">
        <v>4.25</v>
      </c>
      <c r="O69" s="68">
        <v>0.45</v>
      </c>
      <c r="P69" s="146">
        <f t="shared" ref="P69" si="10">M69*N69</f>
        <v>0</v>
      </c>
      <c r="Q69" s="146">
        <f t="shared" si="9"/>
        <v>0</v>
      </c>
    </row>
    <row r="70" spans="1:17" x14ac:dyDescent="0.25">
      <c r="I70" s="314" t="s">
        <v>27</v>
      </c>
      <c r="J70" s="315"/>
      <c r="K70" s="9">
        <v>1.1910000000000001</v>
      </c>
      <c r="L70" s="12" t="s">
        <v>104</v>
      </c>
      <c r="M70" s="128"/>
      <c r="N70" s="148" t="s">
        <v>117</v>
      </c>
      <c r="O70" s="148" t="s">
        <v>117</v>
      </c>
      <c r="P70" s="146">
        <f>M70</f>
        <v>0</v>
      </c>
      <c r="Q70" s="146">
        <f t="shared" si="9"/>
        <v>0</v>
      </c>
    </row>
    <row r="71" spans="1:17" ht="15.75" thickBot="1" x14ac:dyDescent="0.3">
      <c r="I71" s="60" t="s">
        <v>99</v>
      </c>
      <c r="J71" s="44"/>
      <c r="K71" s="69"/>
      <c r="L71" s="4"/>
      <c r="M71" s="131"/>
      <c r="N71" s="69"/>
      <c r="O71" s="10"/>
      <c r="P71" s="147">
        <f>M71*N71</f>
        <v>0</v>
      </c>
      <c r="Q71" s="147">
        <f t="shared" si="9"/>
        <v>0</v>
      </c>
    </row>
    <row r="73" spans="1:17" ht="16.5" thickBot="1" x14ac:dyDescent="0.3">
      <c r="F73" s="45" t="s">
        <v>114</v>
      </c>
      <c r="G73" s="138">
        <f>ROUNDUP(SUM(G65:G67),1)</f>
        <v>0</v>
      </c>
      <c r="P73" s="45" t="s">
        <v>114</v>
      </c>
      <c r="Q73" s="138">
        <f>ROUNDUP(SUM(Q65:Q71),1)</f>
        <v>0</v>
      </c>
    </row>
    <row r="74" spans="1:17" ht="15.75" thickTop="1" x14ac:dyDescent="0.25"/>
    <row r="75" spans="1:17" ht="16.5" thickBot="1" x14ac:dyDescent="0.3">
      <c r="O75" s="154" t="s">
        <v>183</v>
      </c>
      <c r="P75" s="45" t="s">
        <v>124</v>
      </c>
      <c r="Q75" s="138">
        <f>G73+Q73</f>
        <v>0</v>
      </c>
    </row>
    <row r="76" spans="1:17" ht="15.75" thickTop="1" x14ac:dyDescent="0.25"/>
    <row r="77" spans="1:17" ht="24" x14ac:dyDescent="0.25">
      <c r="A77" s="232" t="s">
        <v>63</v>
      </c>
      <c r="B77" s="332" t="s">
        <v>184</v>
      </c>
      <c r="C77" s="332"/>
      <c r="D77" s="332"/>
      <c r="E77" s="332"/>
      <c r="F77" s="332"/>
      <c r="G77" s="332"/>
      <c r="H77" s="332"/>
      <c r="I77" s="332"/>
      <c r="J77" s="332"/>
      <c r="K77" s="332"/>
      <c r="L77" s="332"/>
      <c r="M77" s="332"/>
      <c r="N77" s="332"/>
      <c r="O77" s="332"/>
      <c r="P77" s="332"/>
      <c r="Q77" s="332"/>
    </row>
    <row r="78" spans="1:17" ht="23.25" x14ac:dyDescent="0.25">
      <c r="A78" s="232">
        <v>2</v>
      </c>
      <c r="B78" s="334"/>
      <c r="C78" s="334"/>
      <c r="D78" s="334"/>
      <c r="E78" s="334"/>
      <c r="F78" s="334"/>
      <c r="G78" s="334"/>
      <c r="H78" s="334"/>
      <c r="I78" s="334"/>
      <c r="J78" s="334"/>
      <c r="K78" s="334"/>
      <c r="L78" s="334"/>
      <c r="M78" s="334"/>
      <c r="N78" s="334"/>
      <c r="O78" s="334"/>
      <c r="P78" s="334"/>
      <c r="Q78" s="334"/>
    </row>
    <row r="79" spans="1:17" ht="24" thickBot="1" x14ac:dyDescent="0.3">
      <c r="A79" s="232"/>
      <c r="B79" s="335" t="s">
        <v>128</v>
      </c>
      <c r="C79" s="335"/>
      <c r="D79" s="335"/>
      <c r="E79" s="335"/>
      <c r="F79" s="335"/>
      <c r="G79" s="335"/>
      <c r="H79" s="232"/>
      <c r="I79" s="336" t="s">
        <v>129</v>
      </c>
      <c r="J79" s="336"/>
      <c r="K79" s="336"/>
      <c r="L79" s="336"/>
      <c r="M79" s="336"/>
      <c r="N79" s="336"/>
      <c r="O79" s="336"/>
      <c r="P79" s="336"/>
      <c r="Q79" s="336"/>
    </row>
    <row r="80" spans="1:17" ht="19.5" thickBot="1" x14ac:dyDescent="0.3">
      <c r="B80" s="76"/>
      <c r="C80" s="337" t="s">
        <v>123</v>
      </c>
      <c r="D80" s="338"/>
      <c r="E80" s="338"/>
      <c r="F80" s="338"/>
      <c r="G80" s="339"/>
      <c r="I80" s="317" t="s">
        <v>126</v>
      </c>
      <c r="J80" s="318"/>
      <c r="K80" s="318"/>
      <c r="L80" s="318"/>
      <c r="M80" s="318"/>
      <c r="N80" s="318"/>
      <c r="O80" s="318"/>
      <c r="P80" s="318"/>
      <c r="Q80" s="319"/>
    </row>
    <row r="81" spans="1:17" ht="48" x14ac:dyDescent="0.25">
      <c r="B81" s="42"/>
      <c r="C81" s="84" t="s">
        <v>121</v>
      </c>
      <c r="D81" s="80" t="s">
        <v>109</v>
      </c>
      <c r="E81" s="80" t="s">
        <v>103</v>
      </c>
      <c r="F81" s="80" t="s">
        <v>177</v>
      </c>
      <c r="G81" s="81" t="s">
        <v>178</v>
      </c>
      <c r="I81" s="320" t="s">
        <v>55</v>
      </c>
      <c r="J81" s="321"/>
      <c r="K81" s="149" t="s">
        <v>179</v>
      </c>
      <c r="L81" s="340" t="s">
        <v>103</v>
      </c>
      <c r="M81" s="341"/>
      <c r="N81" s="149" t="s">
        <v>109</v>
      </c>
      <c r="O81" s="150" t="s">
        <v>107</v>
      </c>
      <c r="P81" s="149" t="s">
        <v>105</v>
      </c>
      <c r="Q81" s="150" t="s">
        <v>180</v>
      </c>
    </row>
    <row r="82" spans="1:17" ht="18.75" thickBot="1" x14ac:dyDescent="0.3">
      <c r="B82" s="27"/>
      <c r="C82" s="85" t="s">
        <v>38</v>
      </c>
      <c r="D82" s="82" t="s">
        <v>110</v>
      </c>
      <c r="E82" s="82" t="s">
        <v>104</v>
      </c>
      <c r="F82" s="82" t="s">
        <v>181</v>
      </c>
      <c r="G82" s="83" t="s">
        <v>122</v>
      </c>
      <c r="I82" s="322"/>
      <c r="J82" s="323"/>
      <c r="K82" s="151" t="s">
        <v>182</v>
      </c>
      <c r="L82" s="152" t="s">
        <v>101</v>
      </c>
      <c r="M82" s="153"/>
      <c r="N82" s="151" t="s">
        <v>110</v>
      </c>
      <c r="O82" s="151" t="s">
        <v>125</v>
      </c>
      <c r="P82" s="151" t="s">
        <v>104</v>
      </c>
      <c r="Q82" s="151" t="s">
        <v>122</v>
      </c>
    </row>
    <row r="83" spans="1:17" x14ac:dyDescent="0.25">
      <c r="B83" s="86" t="s">
        <v>78</v>
      </c>
      <c r="C83" s="121"/>
      <c r="D83" s="102">
        <v>12.3</v>
      </c>
      <c r="E83" s="102">
        <f>((C83*0.755)/1000)*D83</f>
        <v>0</v>
      </c>
      <c r="F83" s="113">
        <v>0.249</v>
      </c>
      <c r="G83" s="139">
        <f>E83*F83</f>
        <v>0</v>
      </c>
      <c r="I83" s="329" t="s">
        <v>26</v>
      </c>
      <c r="J83" s="330"/>
      <c r="K83" s="62">
        <v>0.27900000000000003</v>
      </c>
      <c r="L83" s="64" t="s">
        <v>122</v>
      </c>
      <c r="M83" s="144"/>
      <c r="N83" s="65">
        <v>11.2</v>
      </c>
      <c r="O83" s="67">
        <v>0.86</v>
      </c>
      <c r="P83" s="145">
        <f>M83*N83</f>
        <v>0</v>
      </c>
      <c r="Q83" s="145">
        <f>K83*P83</f>
        <v>0</v>
      </c>
    </row>
    <row r="84" spans="1:17" x14ac:dyDescent="0.25">
      <c r="B84" s="26" t="s">
        <v>62</v>
      </c>
      <c r="C84" s="122"/>
      <c r="D84" s="109">
        <v>13.1</v>
      </c>
      <c r="E84" s="109">
        <f>((C84*0.544)/1000)*D84</f>
        <v>0</v>
      </c>
      <c r="F84" s="111">
        <v>0.22700000000000001</v>
      </c>
      <c r="G84" s="140">
        <f>E84*F84</f>
        <v>0</v>
      </c>
      <c r="I84" s="314" t="s">
        <v>24</v>
      </c>
      <c r="J84" s="315"/>
      <c r="K84" s="9">
        <v>0.20200000000000001</v>
      </c>
      <c r="L84" s="12" t="s">
        <v>122</v>
      </c>
      <c r="M84" s="128"/>
      <c r="N84" s="66">
        <v>13.3</v>
      </c>
      <c r="O84" s="68">
        <v>0.74199999999999999</v>
      </c>
      <c r="P84" s="146">
        <f t="shared" ref="P84:P85" si="11">M84*N84</f>
        <v>0</v>
      </c>
      <c r="Q84" s="146">
        <f t="shared" ref="Q84:Q89" si="12">K84*P84</f>
        <v>0</v>
      </c>
    </row>
    <row r="85" spans="1:17" ht="15.75" thickBot="1" x14ac:dyDescent="0.3">
      <c r="B85" s="27" t="s">
        <v>79</v>
      </c>
      <c r="C85" s="123"/>
      <c r="D85" s="110">
        <v>11.9</v>
      </c>
      <c r="E85" s="110">
        <f>((C85*0.832)/1000)*D85</f>
        <v>0</v>
      </c>
      <c r="F85" s="112">
        <v>0.26700000000000002</v>
      </c>
      <c r="G85" s="141">
        <f>E85*F85</f>
        <v>0</v>
      </c>
      <c r="I85" s="314" t="s">
        <v>100</v>
      </c>
      <c r="J85" s="315"/>
      <c r="K85" s="9">
        <v>0.22700000000000001</v>
      </c>
      <c r="L85" s="12" t="s">
        <v>122</v>
      </c>
      <c r="M85" s="128"/>
      <c r="N85" s="66">
        <v>13.1</v>
      </c>
      <c r="O85" s="68">
        <v>0.54400000000000004</v>
      </c>
      <c r="P85" s="146">
        <f t="shared" si="11"/>
        <v>0</v>
      </c>
      <c r="Q85" s="146">
        <f t="shared" si="12"/>
        <v>0</v>
      </c>
    </row>
    <row r="86" spans="1:17" x14ac:dyDescent="0.25">
      <c r="I86" s="314" t="s">
        <v>23</v>
      </c>
      <c r="J86" s="315"/>
      <c r="K86" s="9">
        <v>0.34100000000000003</v>
      </c>
      <c r="L86" s="12" t="s">
        <v>122</v>
      </c>
      <c r="M86" s="128"/>
      <c r="N86" s="66">
        <v>7.2</v>
      </c>
      <c r="O86" s="68">
        <v>1.1200000000000001</v>
      </c>
      <c r="P86" s="146">
        <f>M86*N86</f>
        <v>0</v>
      </c>
      <c r="Q86" s="146">
        <f t="shared" si="12"/>
        <v>0</v>
      </c>
    </row>
    <row r="87" spans="1:17" x14ac:dyDescent="0.25">
      <c r="I87" s="314" t="s">
        <v>98</v>
      </c>
      <c r="J87" s="315"/>
      <c r="K87" s="9">
        <v>0</v>
      </c>
      <c r="L87" s="12" t="s">
        <v>122</v>
      </c>
      <c r="M87" s="128"/>
      <c r="N87" s="66">
        <v>4.25</v>
      </c>
      <c r="O87" s="68">
        <v>0.45</v>
      </c>
      <c r="P87" s="146">
        <f t="shared" ref="P87" si="13">M87*N87</f>
        <v>0</v>
      </c>
      <c r="Q87" s="146">
        <f t="shared" si="12"/>
        <v>0</v>
      </c>
    </row>
    <row r="88" spans="1:17" x14ac:dyDescent="0.25">
      <c r="I88" s="314" t="s">
        <v>27</v>
      </c>
      <c r="J88" s="315"/>
      <c r="K88" s="9">
        <v>1.1910000000000001</v>
      </c>
      <c r="L88" s="12" t="s">
        <v>104</v>
      </c>
      <c r="M88" s="128"/>
      <c r="N88" s="148" t="s">
        <v>117</v>
      </c>
      <c r="O88" s="148" t="s">
        <v>117</v>
      </c>
      <c r="P88" s="146">
        <f>M88</f>
        <v>0</v>
      </c>
      <c r="Q88" s="146">
        <f t="shared" si="12"/>
        <v>0</v>
      </c>
    </row>
    <row r="89" spans="1:17" ht="15.75" thickBot="1" x14ac:dyDescent="0.3">
      <c r="I89" s="60" t="s">
        <v>99</v>
      </c>
      <c r="J89" s="44"/>
      <c r="K89" s="69"/>
      <c r="L89" s="4"/>
      <c r="M89" s="131"/>
      <c r="N89" s="69"/>
      <c r="O89" s="10"/>
      <c r="P89" s="147">
        <f>M89*N89</f>
        <v>0</v>
      </c>
      <c r="Q89" s="147">
        <f t="shared" si="12"/>
        <v>0</v>
      </c>
    </row>
    <row r="91" spans="1:17" ht="16.5" thickBot="1" x14ac:dyDescent="0.3">
      <c r="F91" s="45" t="s">
        <v>114</v>
      </c>
      <c r="G91" s="138">
        <f>ROUNDUP(SUM(G83:G85),1)</f>
        <v>0</v>
      </c>
      <c r="P91" s="45" t="s">
        <v>114</v>
      </c>
      <c r="Q91" s="138">
        <f>ROUNDUP(SUM(Q83:Q89),1)</f>
        <v>0</v>
      </c>
    </row>
    <row r="92" spans="1:17" ht="15.75" thickTop="1" x14ac:dyDescent="0.25"/>
    <row r="93" spans="1:17" ht="16.5" thickBot="1" x14ac:dyDescent="0.3">
      <c r="O93" s="154" t="s">
        <v>183</v>
      </c>
      <c r="P93" s="45" t="s">
        <v>124</v>
      </c>
      <c r="Q93" s="138">
        <f>G91+Q91</f>
        <v>0</v>
      </c>
    </row>
    <row r="94" spans="1:17" ht="15.75" thickTop="1" x14ac:dyDescent="0.25"/>
    <row r="95" spans="1:17" ht="24" x14ac:dyDescent="0.25">
      <c r="A95" s="232" t="s">
        <v>63</v>
      </c>
      <c r="B95" s="332" t="s">
        <v>184</v>
      </c>
      <c r="C95" s="332"/>
      <c r="D95" s="332"/>
      <c r="E95" s="332"/>
      <c r="F95" s="332"/>
      <c r="G95" s="332"/>
      <c r="H95" s="332"/>
      <c r="I95" s="332"/>
      <c r="J95" s="332"/>
      <c r="K95" s="332"/>
      <c r="L95" s="332"/>
      <c r="M95" s="332"/>
      <c r="N95" s="332"/>
      <c r="O95" s="332"/>
      <c r="P95" s="332"/>
      <c r="Q95" s="332"/>
    </row>
    <row r="96" spans="1:17" ht="23.25" x14ac:dyDescent="0.25">
      <c r="A96" s="232">
        <v>3</v>
      </c>
      <c r="B96" s="334"/>
      <c r="C96" s="334"/>
      <c r="D96" s="334"/>
      <c r="E96" s="334"/>
      <c r="F96" s="334"/>
      <c r="G96" s="334"/>
      <c r="H96" s="334"/>
      <c r="I96" s="334"/>
      <c r="J96" s="334"/>
      <c r="K96" s="334"/>
      <c r="L96" s="334"/>
      <c r="M96" s="334"/>
      <c r="N96" s="334"/>
      <c r="O96" s="334"/>
      <c r="P96" s="334"/>
      <c r="Q96" s="334"/>
    </row>
    <row r="97" spans="1:17" ht="24" thickBot="1" x14ac:dyDescent="0.3">
      <c r="A97" s="232"/>
      <c r="B97" s="335" t="s">
        <v>128</v>
      </c>
      <c r="C97" s="335"/>
      <c r="D97" s="335"/>
      <c r="E97" s="335"/>
      <c r="F97" s="335"/>
      <c r="G97" s="335"/>
      <c r="H97" s="232"/>
      <c r="I97" s="336" t="s">
        <v>129</v>
      </c>
      <c r="J97" s="336"/>
      <c r="K97" s="336"/>
      <c r="L97" s="336"/>
      <c r="M97" s="336"/>
      <c r="N97" s="336"/>
      <c r="O97" s="336"/>
      <c r="P97" s="336"/>
      <c r="Q97" s="336"/>
    </row>
    <row r="98" spans="1:17" ht="19.5" thickBot="1" x14ac:dyDescent="0.3">
      <c r="B98" s="76"/>
      <c r="C98" s="337" t="s">
        <v>123</v>
      </c>
      <c r="D98" s="338"/>
      <c r="E98" s="338"/>
      <c r="F98" s="338"/>
      <c r="G98" s="339"/>
      <c r="I98" s="317" t="s">
        <v>126</v>
      </c>
      <c r="J98" s="318"/>
      <c r="K98" s="318"/>
      <c r="L98" s="318"/>
      <c r="M98" s="318"/>
      <c r="N98" s="318"/>
      <c r="O98" s="318"/>
      <c r="P98" s="318"/>
      <c r="Q98" s="319"/>
    </row>
    <row r="99" spans="1:17" ht="48" x14ac:dyDescent="0.25">
      <c r="B99" s="42"/>
      <c r="C99" s="84" t="s">
        <v>121</v>
      </c>
      <c r="D99" s="80" t="s">
        <v>109</v>
      </c>
      <c r="E99" s="80" t="s">
        <v>103</v>
      </c>
      <c r="F99" s="80" t="s">
        <v>177</v>
      </c>
      <c r="G99" s="81" t="s">
        <v>178</v>
      </c>
      <c r="I99" s="320" t="s">
        <v>55</v>
      </c>
      <c r="J99" s="321"/>
      <c r="K99" s="149" t="s">
        <v>179</v>
      </c>
      <c r="L99" s="340" t="s">
        <v>103</v>
      </c>
      <c r="M99" s="341"/>
      <c r="N99" s="149" t="s">
        <v>109</v>
      </c>
      <c r="O99" s="150" t="s">
        <v>107</v>
      </c>
      <c r="P99" s="149" t="s">
        <v>105</v>
      </c>
      <c r="Q99" s="150" t="s">
        <v>180</v>
      </c>
    </row>
    <row r="100" spans="1:17" ht="18.75" thickBot="1" x14ac:dyDescent="0.3">
      <c r="B100" s="27"/>
      <c r="C100" s="85" t="s">
        <v>38</v>
      </c>
      <c r="D100" s="82" t="s">
        <v>110</v>
      </c>
      <c r="E100" s="82" t="s">
        <v>104</v>
      </c>
      <c r="F100" s="82" t="s">
        <v>181</v>
      </c>
      <c r="G100" s="83" t="s">
        <v>122</v>
      </c>
      <c r="I100" s="322"/>
      <c r="J100" s="323"/>
      <c r="K100" s="151" t="s">
        <v>182</v>
      </c>
      <c r="L100" s="152" t="s">
        <v>101</v>
      </c>
      <c r="M100" s="153"/>
      <c r="N100" s="151" t="s">
        <v>110</v>
      </c>
      <c r="O100" s="151" t="s">
        <v>125</v>
      </c>
      <c r="P100" s="151" t="s">
        <v>104</v>
      </c>
      <c r="Q100" s="151" t="s">
        <v>122</v>
      </c>
    </row>
    <row r="101" spans="1:17" x14ac:dyDescent="0.25">
      <c r="B101" s="86" t="s">
        <v>78</v>
      </c>
      <c r="C101" s="121"/>
      <c r="D101" s="102">
        <v>12.3</v>
      </c>
      <c r="E101" s="102">
        <f>((C101*0.755)/1000)*D101</f>
        <v>0</v>
      </c>
      <c r="F101" s="113">
        <v>0.249</v>
      </c>
      <c r="G101" s="139">
        <f>E101*F101</f>
        <v>0</v>
      </c>
      <c r="I101" s="329" t="s">
        <v>26</v>
      </c>
      <c r="J101" s="330"/>
      <c r="K101" s="62">
        <v>0.27900000000000003</v>
      </c>
      <c r="L101" s="64" t="s">
        <v>122</v>
      </c>
      <c r="M101" s="144"/>
      <c r="N101" s="65">
        <v>11.2</v>
      </c>
      <c r="O101" s="67">
        <v>0.86</v>
      </c>
      <c r="P101" s="145">
        <f>M101*N101</f>
        <v>0</v>
      </c>
      <c r="Q101" s="145">
        <f>K101*P101</f>
        <v>0</v>
      </c>
    </row>
    <row r="102" spans="1:17" x14ac:dyDescent="0.25">
      <c r="B102" s="26" t="s">
        <v>62</v>
      </c>
      <c r="C102" s="122"/>
      <c r="D102" s="109">
        <v>13.1</v>
      </c>
      <c r="E102" s="109">
        <f>((C102*0.544)/1000)*D102</f>
        <v>0</v>
      </c>
      <c r="F102" s="111">
        <v>0.22700000000000001</v>
      </c>
      <c r="G102" s="140">
        <f>E102*F102</f>
        <v>0</v>
      </c>
      <c r="I102" s="314" t="s">
        <v>24</v>
      </c>
      <c r="J102" s="315"/>
      <c r="K102" s="9">
        <v>0.20200000000000001</v>
      </c>
      <c r="L102" s="12" t="s">
        <v>122</v>
      </c>
      <c r="M102" s="128"/>
      <c r="N102" s="66">
        <v>13.3</v>
      </c>
      <c r="O102" s="68">
        <v>0.74199999999999999</v>
      </c>
      <c r="P102" s="146">
        <f t="shared" ref="P102:P103" si="14">M102*N102</f>
        <v>0</v>
      </c>
      <c r="Q102" s="146">
        <f t="shared" ref="Q102:Q107" si="15">K102*P102</f>
        <v>0</v>
      </c>
    </row>
    <row r="103" spans="1:17" ht="15.75" thickBot="1" x14ac:dyDescent="0.3">
      <c r="B103" s="27" t="s">
        <v>79</v>
      </c>
      <c r="C103" s="123"/>
      <c r="D103" s="110">
        <v>11.9</v>
      </c>
      <c r="E103" s="110">
        <f>((C103*0.832)/1000)*D103</f>
        <v>0</v>
      </c>
      <c r="F103" s="112">
        <v>0.26700000000000002</v>
      </c>
      <c r="G103" s="141">
        <f>E103*F103</f>
        <v>0</v>
      </c>
      <c r="I103" s="314" t="s">
        <v>100</v>
      </c>
      <c r="J103" s="315"/>
      <c r="K103" s="9">
        <v>0.22700000000000001</v>
      </c>
      <c r="L103" s="12" t="s">
        <v>122</v>
      </c>
      <c r="M103" s="128"/>
      <c r="N103" s="66">
        <v>13.1</v>
      </c>
      <c r="O103" s="68">
        <v>0.54400000000000004</v>
      </c>
      <c r="P103" s="146">
        <f t="shared" si="14"/>
        <v>0</v>
      </c>
      <c r="Q103" s="146">
        <f t="shared" si="15"/>
        <v>0</v>
      </c>
    </row>
    <row r="104" spans="1:17" x14ac:dyDescent="0.25">
      <c r="I104" s="314" t="s">
        <v>23</v>
      </c>
      <c r="J104" s="315"/>
      <c r="K104" s="9">
        <v>0.34100000000000003</v>
      </c>
      <c r="L104" s="12" t="s">
        <v>122</v>
      </c>
      <c r="M104" s="128"/>
      <c r="N104" s="66">
        <v>7.2</v>
      </c>
      <c r="O104" s="68">
        <v>1.1200000000000001</v>
      </c>
      <c r="P104" s="146">
        <f>M104*N104</f>
        <v>0</v>
      </c>
      <c r="Q104" s="146">
        <f t="shared" si="15"/>
        <v>0</v>
      </c>
    </row>
    <row r="105" spans="1:17" x14ac:dyDescent="0.25">
      <c r="I105" s="314" t="s">
        <v>98</v>
      </c>
      <c r="J105" s="315"/>
      <c r="K105" s="9">
        <v>0</v>
      </c>
      <c r="L105" s="12" t="s">
        <v>122</v>
      </c>
      <c r="M105" s="128"/>
      <c r="N105" s="66">
        <v>4.25</v>
      </c>
      <c r="O105" s="68">
        <v>0.45</v>
      </c>
      <c r="P105" s="146">
        <f t="shared" ref="P105" si="16">M105*N105</f>
        <v>0</v>
      </c>
      <c r="Q105" s="146">
        <f t="shared" si="15"/>
        <v>0</v>
      </c>
    </row>
    <row r="106" spans="1:17" x14ac:dyDescent="0.25">
      <c r="I106" s="314" t="s">
        <v>27</v>
      </c>
      <c r="J106" s="315"/>
      <c r="K106" s="9">
        <v>1.1910000000000001</v>
      </c>
      <c r="L106" s="12" t="s">
        <v>104</v>
      </c>
      <c r="M106" s="128"/>
      <c r="N106" s="148" t="s">
        <v>117</v>
      </c>
      <c r="O106" s="148" t="s">
        <v>117</v>
      </c>
      <c r="P106" s="146">
        <f>M106</f>
        <v>0</v>
      </c>
      <c r="Q106" s="146">
        <f t="shared" si="15"/>
        <v>0</v>
      </c>
    </row>
    <row r="107" spans="1:17" ht="15.75" thickBot="1" x14ac:dyDescent="0.3">
      <c r="I107" s="60" t="s">
        <v>99</v>
      </c>
      <c r="J107" s="44"/>
      <c r="K107" s="69"/>
      <c r="L107" s="4"/>
      <c r="M107" s="131"/>
      <c r="N107" s="69"/>
      <c r="O107" s="10"/>
      <c r="P107" s="147">
        <f>M107*N107</f>
        <v>0</v>
      </c>
      <c r="Q107" s="147">
        <f t="shared" si="15"/>
        <v>0</v>
      </c>
    </row>
    <row r="109" spans="1:17" ht="16.5" thickBot="1" x14ac:dyDescent="0.3">
      <c r="F109" s="45" t="s">
        <v>114</v>
      </c>
      <c r="G109" s="138">
        <f>ROUNDUP(SUM(G101:G103),1)</f>
        <v>0</v>
      </c>
      <c r="P109" s="45" t="s">
        <v>114</v>
      </c>
      <c r="Q109" s="138">
        <f>ROUNDUP(SUM(Q101:Q107),1)</f>
        <v>0</v>
      </c>
    </row>
    <row r="110" spans="1:17" ht="15.75" thickTop="1" x14ac:dyDescent="0.25"/>
    <row r="111" spans="1:17" ht="16.5" thickBot="1" x14ac:dyDescent="0.3">
      <c r="O111" s="154" t="s">
        <v>183</v>
      </c>
      <c r="P111" s="45" t="s">
        <v>124</v>
      </c>
      <c r="Q111" s="138">
        <f>G109+Q109</f>
        <v>0</v>
      </c>
    </row>
    <row r="112" spans="1:17" ht="15.75" thickTop="1" x14ac:dyDescent="0.25"/>
    <row r="113" spans="1:17" ht="16.5" thickBot="1" x14ac:dyDescent="0.3">
      <c r="O113" s="154" t="s">
        <v>211</v>
      </c>
      <c r="P113" s="45" t="s">
        <v>124</v>
      </c>
      <c r="Q113" s="138">
        <f>Q75+Q93+Q111</f>
        <v>0</v>
      </c>
    </row>
    <row r="114" spans="1:17" ht="15.75" thickTop="1" x14ac:dyDescent="0.25"/>
    <row r="115" spans="1:17" ht="21" x14ac:dyDescent="0.25">
      <c r="B115" s="333" t="s">
        <v>243</v>
      </c>
      <c r="C115" s="333"/>
      <c r="D115" s="333"/>
      <c r="E115" s="333"/>
      <c r="F115" s="333"/>
      <c r="G115" s="333"/>
      <c r="H115" s="333"/>
      <c r="I115" s="333"/>
      <c r="J115" s="333"/>
      <c r="K115" s="333"/>
      <c r="L115" s="333"/>
      <c r="M115" s="333"/>
      <c r="N115" s="333"/>
      <c r="O115" s="333"/>
      <c r="P115" s="333"/>
      <c r="Q115" s="333"/>
    </row>
    <row r="116" spans="1:17" ht="24" x14ac:dyDescent="0.25">
      <c r="A116" s="232" t="s">
        <v>63</v>
      </c>
      <c r="B116" s="332" t="s">
        <v>184</v>
      </c>
      <c r="C116" s="332"/>
      <c r="D116" s="332"/>
      <c r="E116" s="332"/>
      <c r="F116" s="332"/>
      <c r="G116" s="332"/>
      <c r="H116" s="332"/>
      <c r="I116" s="332"/>
      <c r="J116" s="332"/>
      <c r="K116" s="332"/>
      <c r="L116" s="332"/>
      <c r="M116" s="332"/>
      <c r="N116" s="332"/>
      <c r="O116" s="332"/>
      <c r="P116" s="332"/>
      <c r="Q116" s="332"/>
    </row>
    <row r="117" spans="1:17" ht="23.25" x14ac:dyDescent="0.25">
      <c r="A117" s="232">
        <v>1</v>
      </c>
      <c r="B117" s="334"/>
      <c r="C117" s="334"/>
      <c r="D117" s="334"/>
      <c r="E117" s="334"/>
      <c r="F117" s="334"/>
      <c r="G117" s="334"/>
      <c r="H117" s="334"/>
      <c r="I117" s="334"/>
      <c r="J117" s="334"/>
      <c r="K117" s="334"/>
      <c r="L117" s="334"/>
      <c r="M117" s="334"/>
      <c r="N117" s="334"/>
      <c r="O117" s="334"/>
      <c r="P117" s="334"/>
      <c r="Q117" s="334"/>
    </row>
    <row r="118" spans="1:17" ht="24" thickBot="1" x14ac:dyDescent="0.3">
      <c r="A118" s="232"/>
      <c r="B118" s="335" t="s">
        <v>128</v>
      </c>
      <c r="C118" s="335"/>
      <c r="D118" s="335"/>
      <c r="E118" s="335"/>
      <c r="F118" s="335"/>
      <c r="G118" s="335"/>
      <c r="H118" s="232"/>
      <c r="I118" s="336" t="s">
        <v>129</v>
      </c>
      <c r="J118" s="336"/>
      <c r="K118" s="336"/>
      <c r="L118" s="336"/>
      <c r="M118" s="336"/>
      <c r="N118" s="336"/>
      <c r="O118" s="336"/>
      <c r="P118" s="336"/>
      <c r="Q118" s="336"/>
    </row>
    <row r="119" spans="1:17" ht="19.5" thickBot="1" x14ac:dyDescent="0.3">
      <c r="B119" s="76"/>
      <c r="C119" s="337" t="s">
        <v>123</v>
      </c>
      <c r="D119" s="338"/>
      <c r="E119" s="338"/>
      <c r="F119" s="338"/>
      <c r="G119" s="339"/>
      <c r="I119" s="317" t="s">
        <v>126</v>
      </c>
      <c r="J119" s="318"/>
      <c r="K119" s="318"/>
      <c r="L119" s="318"/>
      <c r="M119" s="318"/>
      <c r="N119" s="318"/>
      <c r="O119" s="318"/>
      <c r="P119" s="318"/>
      <c r="Q119" s="319"/>
    </row>
    <row r="120" spans="1:17" ht="48" x14ac:dyDescent="0.25">
      <c r="B120" s="42"/>
      <c r="C120" s="84" t="s">
        <v>121</v>
      </c>
      <c r="D120" s="80" t="s">
        <v>109</v>
      </c>
      <c r="E120" s="80" t="s">
        <v>103</v>
      </c>
      <c r="F120" s="80" t="s">
        <v>177</v>
      </c>
      <c r="G120" s="81" t="s">
        <v>178</v>
      </c>
      <c r="I120" s="320" t="s">
        <v>55</v>
      </c>
      <c r="J120" s="321"/>
      <c r="K120" s="149" t="s">
        <v>179</v>
      </c>
      <c r="L120" s="340" t="s">
        <v>103</v>
      </c>
      <c r="M120" s="341"/>
      <c r="N120" s="149" t="s">
        <v>109</v>
      </c>
      <c r="O120" s="150" t="s">
        <v>107</v>
      </c>
      <c r="P120" s="149" t="s">
        <v>105</v>
      </c>
      <c r="Q120" s="150" t="s">
        <v>180</v>
      </c>
    </row>
    <row r="121" spans="1:17" ht="18.75" thickBot="1" x14ac:dyDescent="0.3">
      <c r="B121" s="27"/>
      <c r="C121" s="85" t="s">
        <v>38</v>
      </c>
      <c r="D121" s="82" t="s">
        <v>110</v>
      </c>
      <c r="E121" s="82" t="s">
        <v>104</v>
      </c>
      <c r="F121" s="82" t="s">
        <v>181</v>
      </c>
      <c r="G121" s="83" t="s">
        <v>122</v>
      </c>
      <c r="I121" s="322"/>
      <c r="J121" s="323"/>
      <c r="K121" s="151" t="s">
        <v>182</v>
      </c>
      <c r="L121" s="152" t="s">
        <v>101</v>
      </c>
      <c r="M121" s="153"/>
      <c r="N121" s="151" t="s">
        <v>110</v>
      </c>
      <c r="O121" s="151" t="s">
        <v>125</v>
      </c>
      <c r="P121" s="151" t="s">
        <v>104</v>
      </c>
      <c r="Q121" s="151" t="s">
        <v>122</v>
      </c>
    </row>
    <row r="122" spans="1:17" x14ac:dyDescent="0.25">
      <c r="B122" s="86" t="s">
        <v>78</v>
      </c>
      <c r="C122" s="121"/>
      <c r="D122" s="102">
        <v>12.3</v>
      </c>
      <c r="E122" s="102">
        <f>((C122*0.755)/1000)*D122</f>
        <v>0</v>
      </c>
      <c r="F122" s="113">
        <v>0.249</v>
      </c>
      <c r="G122" s="139">
        <f>E122*F122</f>
        <v>0</v>
      </c>
      <c r="I122" s="329" t="s">
        <v>26</v>
      </c>
      <c r="J122" s="330"/>
      <c r="K122" s="62">
        <v>0.27900000000000003</v>
      </c>
      <c r="L122" s="64" t="s">
        <v>122</v>
      </c>
      <c r="M122" s="144"/>
      <c r="N122" s="65">
        <v>11.2</v>
      </c>
      <c r="O122" s="67">
        <v>0.86</v>
      </c>
      <c r="P122" s="145">
        <f>M122*N122</f>
        <v>0</v>
      </c>
      <c r="Q122" s="145">
        <f>K122*P122</f>
        <v>0</v>
      </c>
    </row>
    <row r="123" spans="1:17" x14ac:dyDescent="0.25">
      <c r="B123" s="26" t="s">
        <v>62</v>
      </c>
      <c r="C123" s="122"/>
      <c r="D123" s="109">
        <v>13.1</v>
      </c>
      <c r="E123" s="109">
        <f>((C123*0.544)/1000)*D123</f>
        <v>0</v>
      </c>
      <c r="F123" s="111">
        <v>0.22700000000000001</v>
      </c>
      <c r="G123" s="140">
        <f>E123*F123</f>
        <v>0</v>
      </c>
      <c r="I123" s="314" t="s">
        <v>24</v>
      </c>
      <c r="J123" s="315"/>
      <c r="K123" s="9">
        <v>0.20200000000000001</v>
      </c>
      <c r="L123" s="12" t="s">
        <v>122</v>
      </c>
      <c r="M123" s="128"/>
      <c r="N123" s="66">
        <v>13.3</v>
      </c>
      <c r="O123" s="68">
        <v>0.74199999999999999</v>
      </c>
      <c r="P123" s="146">
        <f t="shared" ref="P123:P124" si="17">M123*N123</f>
        <v>0</v>
      </c>
      <c r="Q123" s="146">
        <f t="shared" ref="Q123:Q128" si="18">K123*P123</f>
        <v>0</v>
      </c>
    </row>
    <row r="124" spans="1:17" ht="15.75" thickBot="1" x14ac:dyDescent="0.3">
      <c r="B124" s="27" t="s">
        <v>79</v>
      </c>
      <c r="C124" s="123"/>
      <c r="D124" s="110">
        <v>11.9</v>
      </c>
      <c r="E124" s="110">
        <f>((C124*0.832)/1000)*D124</f>
        <v>0</v>
      </c>
      <c r="F124" s="112">
        <v>0.26700000000000002</v>
      </c>
      <c r="G124" s="141">
        <f>E124*F124</f>
        <v>0</v>
      </c>
      <c r="I124" s="314" t="s">
        <v>100</v>
      </c>
      <c r="J124" s="315"/>
      <c r="K124" s="9">
        <v>0.22700000000000001</v>
      </c>
      <c r="L124" s="12" t="s">
        <v>122</v>
      </c>
      <c r="M124" s="128"/>
      <c r="N124" s="66">
        <v>13.1</v>
      </c>
      <c r="O124" s="68">
        <v>0.54400000000000004</v>
      </c>
      <c r="P124" s="146">
        <f t="shared" si="17"/>
        <v>0</v>
      </c>
      <c r="Q124" s="146">
        <f t="shared" si="18"/>
        <v>0</v>
      </c>
    </row>
    <row r="125" spans="1:17" x14ac:dyDescent="0.25">
      <c r="I125" s="314" t="s">
        <v>23</v>
      </c>
      <c r="J125" s="315"/>
      <c r="K125" s="9">
        <v>0.34100000000000003</v>
      </c>
      <c r="L125" s="12" t="s">
        <v>122</v>
      </c>
      <c r="M125" s="128"/>
      <c r="N125" s="66">
        <v>7.2</v>
      </c>
      <c r="O125" s="68">
        <v>1.1200000000000001</v>
      </c>
      <c r="P125" s="146">
        <f>M125*N125</f>
        <v>0</v>
      </c>
      <c r="Q125" s="146">
        <f t="shared" si="18"/>
        <v>0</v>
      </c>
    </row>
    <row r="126" spans="1:17" x14ac:dyDescent="0.25">
      <c r="I126" s="314" t="s">
        <v>98</v>
      </c>
      <c r="J126" s="315"/>
      <c r="K126" s="9">
        <v>0</v>
      </c>
      <c r="L126" s="12" t="s">
        <v>122</v>
      </c>
      <c r="M126" s="128"/>
      <c r="N126" s="66">
        <v>4.25</v>
      </c>
      <c r="O126" s="68">
        <v>0.45</v>
      </c>
      <c r="P126" s="146">
        <f t="shared" ref="P126" si="19">M126*N126</f>
        <v>0</v>
      </c>
      <c r="Q126" s="146">
        <f t="shared" si="18"/>
        <v>0</v>
      </c>
    </row>
    <row r="127" spans="1:17" x14ac:dyDescent="0.25">
      <c r="I127" s="314" t="s">
        <v>27</v>
      </c>
      <c r="J127" s="315"/>
      <c r="K127" s="9">
        <v>1.1910000000000001</v>
      </c>
      <c r="L127" s="12" t="s">
        <v>104</v>
      </c>
      <c r="M127" s="128"/>
      <c r="N127" s="148" t="s">
        <v>117</v>
      </c>
      <c r="O127" s="148" t="s">
        <v>117</v>
      </c>
      <c r="P127" s="146">
        <f>M127</f>
        <v>0</v>
      </c>
      <c r="Q127" s="146">
        <f t="shared" si="18"/>
        <v>0</v>
      </c>
    </row>
    <row r="128" spans="1:17" ht="15.75" thickBot="1" x14ac:dyDescent="0.3">
      <c r="I128" s="60" t="s">
        <v>99</v>
      </c>
      <c r="J128" s="44"/>
      <c r="K128" s="69"/>
      <c r="L128" s="4"/>
      <c r="M128" s="131"/>
      <c r="N128" s="69"/>
      <c r="O128" s="10"/>
      <c r="P128" s="147">
        <f>M128*N128</f>
        <v>0</v>
      </c>
      <c r="Q128" s="147">
        <f t="shared" si="18"/>
        <v>0</v>
      </c>
    </row>
    <row r="130" spans="1:17" ht="16.5" thickBot="1" x14ac:dyDescent="0.3">
      <c r="F130" s="45" t="s">
        <v>114</v>
      </c>
      <c r="G130" s="138">
        <f>ROUNDUP(SUM(G122:G124),1)</f>
        <v>0</v>
      </c>
      <c r="P130" s="45" t="s">
        <v>114</v>
      </c>
      <c r="Q130" s="138">
        <f>ROUNDUP(SUM(Q122:Q128),1)</f>
        <v>0</v>
      </c>
    </row>
    <row r="131" spans="1:17" ht="15.75" thickTop="1" x14ac:dyDescent="0.25"/>
    <row r="132" spans="1:17" ht="16.5" thickBot="1" x14ac:dyDescent="0.3">
      <c r="O132" s="154" t="s">
        <v>183</v>
      </c>
      <c r="P132" s="45" t="s">
        <v>124</v>
      </c>
      <c r="Q132" s="138">
        <f>G130+Q130</f>
        <v>0</v>
      </c>
    </row>
    <row r="133" spans="1:17" ht="15.75" thickTop="1" x14ac:dyDescent="0.25"/>
    <row r="134" spans="1:17" ht="24" x14ac:dyDescent="0.25">
      <c r="A134" s="232" t="s">
        <v>63</v>
      </c>
      <c r="B134" s="332" t="s">
        <v>184</v>
      </c>
      <c r="C134" s="332"/>
      <c r="D134" s="332"/>
      <c r="E134" s="332"/>
      <c r="F134" s="332"/>
      <c r="G134" s="332"/>
      <c r="H134" s="332"/>
      <c r="I134" s="332"/>
      <c r="J134" s="332"/>
      <c r="K134" s="332"/>
      <c r="L134" s="332"/>
      <c r="M134" s="332"/>
      <c r="N134" s="332"/>
      <c r="O134" s="332"/>
      <c r="P134" s="332"/>
      <c r="Q134" s="332"/>
    </row>
    <row r="135" spans="1:17" ht="23.25" x14ac:dyDescent="0.25">
      <c r="A135" s="232">
        <v>2</v>
      </c>
      <c r="B135" s="334"/>
      <c r="C135" s="334"/>
      <c r="D135" s="334"/>
      <c r="E135" s="334"/>
      <c r="F135" s="334"/>
      <c r="G135" s="334"/>
      <c r="H135" s="334"/>
      <c r="I135" s="334"/>
      <c r="J135" s="334"/>
      <c r="K135" s="334"/>
      <c r="L135" s="334"/>
      <c r="M135" s="334"/>
      <c r="N135" s="334"/>
      <c r="O135" s="334"/>
      <c r="P135" s="334"/>
      <c r="Q135" s="334"/>
    </row>
    <row r="136" spans="1:17" ht="24" thickBot="1" x14ac:dyDescent="0.3">
      <c r="A136" s="232"/>
      <c r="B136" s="335" t="s">
        <v>128</v>
      </c>
      <c r="C136" s="335"/>
      <c r="D136" s="335"/>
      <c r="E136" s="335"/>
      <c r="F136" s="335"/>
      <c r="G136" s="335"/>
      <c r="H136" s="232"/>
      <c r="I136" s="336" t="s">
        <v>129</v>
      </c>
      <c r="J136" s="336"/>
      <c r="K136" s="336"/>
      <c r="L136" s="336"/>
      <c r="M136" s="336"/>
      <c r="N136" s="336"/>
      <c r="O136" s="336"/>
      <c r="P136" s="336"/>
      <c r="Q136" s="336"/>
    </row>
    <row r="137" spans="1:17" ht="19.5" thickBot="1" x14ac:dyDescent="0.3">
      <c r="B137" s="76"/>
      <c r="C137" s="337" t="s">
        <v>123</v>
      </c>
      <c r="D137" s="338"/>
      <c r="E137" s="338"/>
      <c r="F137" s="338"/>
      <c r="G137" s="339"/>
      <c r="I137" s="317" t="s">
        <v>126</v>
      </c>
      <c r="J137" s="318"/>
      <c r="K137" s="318"/>
      <c r="L137" s="318"/>
      <c r="M137" s="318"/>
      <c r="N137" s="318"/>
      <c r="O137" s="318"/>
      <c r="P137" s="318"/>
      <c r="Q137" s="319"/>
    </row>
    <row r="138" spans="1:17" ht="48" x14ac:dyDescent="0.25">
      <c r="B138" s="42"/>
      <c r="C138" s="84" t="s">
        <v>121</v>
      </c>
      <c r="D138" s="80" t="s">
        <v>109</v>
      </c>
      <c r="E138" s="80" t="s">
        <v>103</v>
      </c>
      <c r="F138" s="80" t="s">
        <v>177</v>
      </c>
      <c r="G138" s="81" t="s">
        <v>178</v>
      </c>
      <c r="I138" s="320" t="s">
        <v>55</v>
      </c>
      <c r="J138" s="321"/>
      <c r="K138" s="149" t="s">
        <v>179</v>
      </c>
      <c r="L138" s="340" t="s">
        <v>103</v>
      </c>
      <c r="M138" s="341"/>
      <c r="N138" s="149" t="s">
        <v>109</v>
      </c>
      <c r="O138" s="150" t="s">
        <v>107</v>
      </c>
      <c r="P138" s="149" t="s">
        <v>105</v>
      </c>
      <c r="Q138" s="150" t="s">
        <v>180</v>
      </c>
    </row>
    <row r="139" spans="1:17" ht="18.75" thickBot="1" x14ac:dyDescent="0.3">
      <c r="B139" s="27"/>
      <c r="C139" s="85" t="s">
        <v>38</v>
      </c>
      <c r="D139" s="82" t="s">
        <v>110</v>
      </c>
      <c r="E139" s="82" t="s">
        <v>104</v>
      </c>
      <c r="F139" s="82" t="s">
        <v>181</v>
      </c>
      <c r="G139" s="83" t="s">
        <v>122</v>
      </c>
      <c r="I139" s="322"/>
      <c r="J139" s="323"/>
      <c r="K139" s="151" t="s">
        <v>182</v>
      </c>
      <c r="L139" s="152" t="s">
        <v>101</v>
      </c>
      <c r="M139" s="153"/>
      <c r="N139" s="151" t="s">
        <v>110</v>
      </c>
      <c r="O139" s="151" t="s">
        <v>125</v>
      </c>
      <c r="P139" s="151" t="s">
        <v>104</v>
      </c>
      <c r="Q139" s="151" t="s">
        <v>122</v>
      </c>
    </row>
    <row r="140" spans="1:17" x14ac:dyDescent="0.25">
      <c r="B140" s="86" t="s">
        <v>78</v>
      </c>
      <c r="C140" s="121"/>
      <c r="D140" s="102">
        <v>12.3</v>
      </c>
      <c r="E140" s="102">
        <f>((C140*0.755)/1000)*D140</f>
        <v>0</v>
      </c>
      <c r="F140" s="113">
        <v>0.249</v>
      </c>
      <c r="G140" s="139">
        <f>E140*F140</f>
        <v>0</v>
      </c>
      <c r="I140" s="329" t="s">
        <v>26</v>
      </c>
      <c r="J140" s="330"/>
      <c r="K140" s="62">
        <v>0.27900000000000003</v>
      </c>
      <c r="L140" s="64" t="s">
        <v>122</v>
      </c>
      <c r="M140" s="144"/>
      <c r="N140" s="65">
        <v>11.2</v>
      </c>
      <c r="O140" s="67">
        <v>0.86</v>
      </c>
      <c r="P140" s="145">
        <f>M140*N140</f>
        <v>0</v>
      </c>
      <c r="Q140" s="145">
        <f>K140*P140</f>
        <v>0</v>
      </c>
    </row>
    <row r="141" spans="1:17" x14ac:dyDescent="0.25">
      <c r="B141" s="26" t="s">
        <v>62</v>
      </c>
      <c r="C141" s="122"/>
      <c r="D141" s="109">
        <v>13.1</v>
      </c>
      <c r="E141" s="109">
        <f>((C141*0.544)/1000)*D141</f>
        <v>0</v>
      </c>
      <c r="F141" s="111">
        <v>0.22700000000000001</v>
      </c>
      <c r="G141" s="140">
        <f>E141*F141</f>
        <v>0</v>
      </c>
      <c r="I141" s="314" t="s">
        <v>24</v>
      </c>
      <c r="J141" s="315"/>
      <c r="K141" s="9">
        <v>0.20200000000000001</v>
      </c>
      <c r="L141" s="12" t="s">
        <v>122</v>
      </c>
      <c r="M141" s="128"/>
      <c r="N141" s="66">
        <v>13.3</v>
      </c>
      <c r="O141" s="68">
        <v>0.74199999999999999</v>
      </c>
      <c r="P141" s="146">
        <f t="shared" ref="P141:P142" si="20">M141*N141</f>
        <v>0</v>
      </c>
      <c r="Q141" s="146">
        <f t="shared" ref="Q141:Q146" si="21">K141*P141</f>
        <v>0</v>
      </c>
    </row>
    <row r="142" spans="1:17" ht="15.75" thickBot="1" x14ac:dyDescent="0.3">
      <c r="B142" s="27" t="s">
        <v>79</v>
      </c>
      <c r="C142" s="123"/>
      <c r="D142" s="110">
        <v>11.9</v>
      </c>
      <c r="E142" s="110">
        <f>((C142*0.832)/1000)*D142</f>
        <v>0</v>
      </c>
      <c r="F142" s="112">
        <v>0.26700000000000002</v>
      </c>
      <c r="G142" s="141">
        <f>E142*F142</f>
        <v>0</v>
      </c>
      <c r="I142" s="314" t="s">
        <v>100</v>
      </c>
      <c r="J142" s="315"/>
      <c r="K142" s="9">
        <v>0.22700000000000001</v>
      </c>
      <c r="L142" s="12" t="s">
        <v>122</v>
      </c>
      <c r="M142" s="128"/>
      <c r="N142" s="66">
        <v>13.1</v>
      </c>
      <c r="O142" s="68">
        <v>0.54400000000000004</v>
      </c>
      <c r="P142" s="146">
        <f t="shared" si="20"/>
        <v>0</v>
      </c>
      <c r="Q142" s="146">
        <f t="shared" si="21"/>
        <v>0</v>
      </c>
    </row>
    <row r="143" spans="1:17" x14ac:dyDescent="0.25">
      <c r="I143" s="314" t="s">
        <v>23</v>
      </c>
      <c r="J143" s="315"/>
      <c r="K143" s="9">
        <v>0.34100000000000003</v>
      </c>
      <c r="L143" s="12" t="s">
        <v>122</v>
      </c>
      <c r="M143" s="128"/>
      <c r="N143" s="66">
        <v>7.2</v>
      </c>
      <c r="O143" s="68">
        <v>1.1200000000000001</v>
      </c>
      <c r="P143" s="146">
        <f>M143*N143</f>
        <v>0</v>
      </c>
      <c r="Q143" s="146">
        <f t="shared" si="21"/>
        <v>0</v>
      </c>
    </row>
    <row r="144" spans="1:17" x14ac:dyDescent="0.25">
      <c r="I144" s="314" t="s">
        <v>98</v>
      </c>
      <c r="J144" s="315"/>
      <c r="K144" s="9">
        <v>0</v>
      </c>
      <c r="L144" s="12" t="s">
        <v>122</v>
      </c>
      <c r="M144" s="128"/>
      <c r="N144" s="66">
        <v>4.25</v>
      </c>
      <c r="O144" s="68">
        <v>0.45</v>
      </c>
      <c r="P144" s="146">
        <f t="shared" ref="P144" si="22">M144*N144</f>
        <v>0</v>
      </c>
      <c r="Q144" s="146">
        <f t="shared" si="21"/>
        <v>0</v>
      </c>
    </row>
    <row r="145" spans="1:17" x14ac:dyDescent="0.25">
      <c r="I145" s="314" t="s">
        <v>27</v>
      </c>
      <c r="J145" s="315"/>
      <c r="K145" s="9">
        <v>1.1910000000000001</v>
      </c>
      <c r="L145" s="12" t="s">
        <v>104</v>
      </c>
      <c r="M145" s="128"/>
      <c r="N145" s="148" t="s">
        <v>117</v>
      </c>
      <c r="O145" s="148" t="s">
        <v>117</v>
      </c>
      <c r="P145" s="146">
        <f>M145</f>
        <v>0</v>
      </c>
      <c r="Q145" s="146">
        <f t="shared" si="21"/>
        <v>0</v>
      </c>
    </row>
    <row r="146" spans="1:17" ht="15.75" thickBot="1" x14ac:dyDescent="0.3">
      <c r="I146" s="60" t="s">
        <v>99</v>
      </c>
      <c r="J146" s="44"/>
      <c r="K146" s="69"/>
      <c r="L146" s="4"/>
      <c r="M146" s="131"/>
      <c r="N146" s="69"/>
      <c r="O146" s="10"/>
      <c r="P146" s="147">
        <f>M146*N146</f>
        <v>0</v>
      </c>
      <c r="Q146" s="147">
        <f t="shared" si="21"/>
        <v>0</v>
      </c>
    </row>
    <row r="148" spans="1:17" ht="16.5" thickBot="1" x14ac:dyDescent="0.3">
      <c r="F148" s="45" t="s">
        <v>114</v>
      </c>
      <c r="G148" s="138">
        <f>ROUNDUP(SUM(G140:G142),1)</f>
        <v>0</v>
      </c>
      <c r="P148" s="45" t="s">
        <v>114</v>
      </c>
      <c r="Q148" s="138">
        <f>ROUNDUP(SUM(Q140:Q146),1)</f>
        <v>0</v>
      </c>
    </row>
    <row r="149" spans="1:17" ht="15.75" thickTop="1" x14ac:dyDescent="0.25"/>
    <row r="150" spans="1:17" ht="16.5" thickBot="1" x14ac:dyDescent="0.3">
      <c r="O150" s="154" t="s">
        <v>183</v>
      </c>
      <c r="P150" s="45" t="s">
        <v>124</v>
      </c>
      <c r="Q150" s="138">
        <f>G148+Q148</f>
        <v>0</v>
      </c>
    </row>
    <row r="151" spans="1:17" ht="15.75" thickTop="1" x14ac:dyDescent="0.25"/>
    <row r="152" spans="1:17" ht="24" x14ac:dyDescent="0.25">
      <c r="A152" s="232" t="s">
        <v>63</v>
      </c>
      <c r="B152" s="332" t="s">
        <v>184</v>
      </c>
      <c r="C152" s="332"/>
      <c r="D152" s="332"/>
      <c r="E152" s="332"/>
      <c r="F152" s="332"/>
      <c r="G152" s="332"/>
      <c r="H152" s="332"/>
      <c r="I152" s="332"/>
      <c r="J152" s="332"/>
      <c r="K152" s="332"/>
      <c r="L152" s="332"/>
      <c r="M152" s="332"/>
      <c r="N152" s="332"/>
      <c r="O152" s="332"/>
      <c r="P152" s="332"/>
      <c r="Q152" s="332"/>
    </row>
    <row r="153" spans="1:17" ht="23.25" x14ac:dyDescent="0.25">
      <c r="A153" s="232">
        <v>3</v>
      </c>
      <c r="B153" s="334"/>
      <c r="C153" s="334"/>
      <c r="D153" s="334"/>
      <c r="E153" s="334"/>
      <c r="F153" s="334"/>
      <c r="G153" s="334"/>
      <c r="H153" s="334"/>
      <c r="I153" s="334"/>
      <c r="J153" s="334"/>
      <c r="K153" s="334"/>
      <c r="L153" s="334"/>
      <c r="M153" s="334"/>
      <c r="N153" s="334"/>
      <c r="O153" s="334"/>
      <c r="P153" s="334"/>
      <c r="Q153" s="334"/>
    </row>
    <row r="154" spans="1:17" ht="24" thickBot="1" x14ac:dyDescent="0.3">
      <c r="A154" s="232"/>
      <c r="B154" s="335" t="s">
        <v>128</v>
      </c>
      <c r="C154" s="335"/>
      <c r="D154" s="335"/>
      <c r="E154" s="335"/>
      <c r="F154" s="335"/>
      <c r="G154" s="335"/>
      <c r="H154" s="232"/>
      <c r="I154" s="336" t="s">
        <v>129</v>
      </c>
      <c r="J154" s="336"/>
      <c r="K154" s="336"/>
      <c r="L154" s="336"/>
      <c r="M154" s="336"/>
      <c r="N154" s="336"/>
      <c r="O154" s="336"/>
      <c r="P154" s="336"/>
      <c r="Q154" s="336"/>
    </row>
    <row r="155" spans="1:17" ht="19.5" thickBot="1" x14ac:dyDescent="0.3">
      <c r="B155" s="76"/>
      <c r="C155" s="337" t="s">
        <v>123</v>
      </c>
      <c r="D155" s="338"/>
      <c r="E155" s="338"/>
      <c r="F155" s="338"/>
      <c r="G155" s="339"/>
      <c r="I155" s="317" t="s">
        <v>126</v>
      </c>
      <c r="J155" s="318"/>
      <c r="K155" s="318"/>
      <c r="L155" s="318"/>
      <c r="M155" s="318"/>
      <c r="N155" s="318"/>
      <c r="O155" s="318"/>
      <c r="P155" s="318"/>
      <c r="Q155" s="319"/>
    </row>
    <row r="156" spans="1:17" ht="48" x14ac:dyDescent="0.25">
      <c r="B156" s="42"/>
      <c r="C156" s="84" t="s">
        <v>121</v>
      </c>
      <c r="D156" s="80" t="s">
        <v>109</v>
      </c>
      <c r="E156" s="80" t="s">
        <v>103</v>
      </c>
      <c r="F156" s="80" t="s">
        <v>177</v>
      </c>
      <c r="G156" s="81" t="s">
        <v>178</v>
      </c>
      <c r="I156" s="320" t="s">
        <v>55</v>
      </c>
      <c r="J156" s="321"/>
      <c r="K156" s="149" t="s">
        <v>179</v>
      </c>
      <c r="L156" s="340" t="s">
        <v>103</v>
      </c>
      <c r="M156" s="341"/>
      <c r="N156" s="149" t="s">
        <v>109</v>
      </c>
      <c r="O156" s="150" t="s">
        <v>107</v>
      </c>
      <c r="P156" s="149" t="s">
        <v>105</v>
      </c>
      <c r="Q156" s="150" t="s">
        <v>180</v>
      </c>
    </row>
    <row r="157" spans="1:17" ht="18.75" thickBot="1" x14ac:dyDescent="0.3">
      <c r="B157" s="27"/>
      <c r="C157" s="85" t="s">
        <v>38</v>
      </c>
      <c r="D157" s="82" t="s">
        <v>110</v>
      </c>
      <c r="E157" s="82" t="s">
        <v>104</v>
      </c>
      <c r="F157" s="82" t="s">
        <v>181</v>
      </c>
      <c r="G157" s="83" t="s">
        <v>122</v>
      </c>
      <c r="I157" s="322"/>
      <c r="J157" s="323"/>
      <c r="K157" s="151" t="s">
        <v>182</v>
      </c>
      <c r="L157" s="152" t="s">
        <v>101</v>
      </c>
      <c r="M157" s="153"/>
      <c r="N157" s="151" t="s">
        <v>110</v>
      </c>
      <c r="O157" s="151" t="s">
        <v>125</v>
      </c>
      <c r="P157" s="151" t="s">
        <v>104</v>
      </c>
      <c r="Q157" s="151" t="s">
        <v>122</v>
      </c>
    </row>
    <row r="158" spans="1:17" x14ac:dyDescent="0.25">
      <c r="B158" s="86" t="s">
        <v>78</v>
      </c>
      <c r="C158" s="121"/>
      <c r="D158" s="102">
        <v>12.3</v>
      </c>
      <c r="E158" s="102">
        <f>((C158*0.755)/1000)*D158</f>
        <v>0</v>
      </c>
      <c r="F158" s="113">
        <v>0.249</v>
      </c>
      <c r="G158" s="139">
        <f>E158*F158</f>
        <v>0</v>
      </c>
      <c r="I158" s="329" t="s">
        <v>26</v>
      </c>
      <c r="J158" s="330"/>
      <c r="K158" s="62">
        <v>0.27900000000000003</v>
      </c>
      <c r="L158" s="64" t="s">
        <v>122</v>
      </c>
      <c r="M158" s="144"/>
      <c r="N158" s="65">
        <v>11.2</v>
      </c>
      <c r="O158" s="67">
        <v>0.86</v>
      </c>
      <c r="P158" s="145">
        <f>M158*N158</f>
        <v>0</v>
      </c>
      <c r="Q158" s="145">
        <f>K158*P158</f>
        <v>0</v>
      </c>
    </row>
    <row r="159" spans="1:17" x14ac:dyDescent="0.25">
      <c r="B159" s="26" t="s">
        <v>62</v>
      </c>
      <c r="C159" s="122"/>
      <c r="D159" s="109">
        <v>13.1</v>
      </c>
      <c r="E159" s="109">
        <f>((C159*0.544)/1000)*D159</f>
        <v>0</v>
      </c>
      <c r="F159" s="111">
        <v>0.22700000000000001</v>
      </c>
      <c r="G159" s="140">
        <f>E159*F159</f>
        <v>0</v>
      </c>
      <c r="I159" s="314" t="s">
        <v>24</v>
      </c>
      <c r="J159" s="315"/>
      <c r="K159" s="9">
        <v>0.20200000000000001</v>
      </c>
      <c r="L159" s="12" t="s">
        <v>122</v>
      </c>
      <c r="M159" s="128"/>
      <c r="N159" s="66">
        <v>13.3</v>
      </c>
      <c r="O159" s="68">
        <v>0.74199999999999999</v>
      </c>
      <c r="P159" s="146">
        <f t="shared" ref="P159:P160" si="23">M159*N159</f>
        <v>0</v>
      </c>
      <c r="Q159" s="146">
        <f t="shared" ref="Q159:Q164" si="24">K159*P159</f>
        <v>0</v>
      </c>
    </row>
    <row r="160" spans="1:17" ht="15.75" thickBot="1" x14ac:dyDescent="0.3">
      <c r="B160" s="27" t="s">
        <v>79</v>
      </c>
      <c r="C160" s="123"/>
      <c r="D160" s="110">
        <v>11.9</v>
      </c>
      <c r="E160" s="110">
        <f>((C160*0.832)/1000)*D160</f>
        <v>0</v>
      </c>
      <c r="F160" s="112">
        <v>0.26700000000000002</v>
      </c>
      <c r="G160" s="141">
        <f>E160*F160</f>
        <v>0</v>
      </c>
      <c r="I160" s="314" t="s">
        <v>100</v>
      </c>
      <c r="J160" s="315"/>
      <c r="K160" s="9">
        <v>0.22700000000000001</v>
      </c>
      <c r="L160" s="12" t="s">
        <v>122</v>
      </c>
      <c r="M160" s="128"/>
      <c r="N160" s="66">
        <v>13.1</v>
      </c>
      <c r="O160" s="68">
        <v>0.54400000000000004</v>
      </c>
      <c r="P160" s="146">
        <f t="shared" si="23"/>
        <v>0</v>
      </c>
      <c r="Q160" s="146">
        <f t="shared" si="24"/>
        <v>0</v>
      </c>
    </row>
    <row r="161" spans="1:17" x14ac:dyDescent="0.25">
      <c r="I161" s="314" t="s">
        <v>23</v>
      </c>
      <c r="J161" s="315"/>
      <c r="K161" s="9">
        <v>0.34100000000000003</v>
      </c>
      <c r="L161" s="12" t="s">
        <v>122</v>
      </c>
      <c r="M161" s="128"/>
      <c r="N161" s="66">
        <v>7.2</v>
      </c>
      <c r="O161" s="68">
        <v>1.1200000000000001</v>
      </c>
      <c r="P161" s="146">
        <f>M161*N161</f>
        <v>0</v>
      </c>
      <c r="Q161" s="146">
        <f t="shared" si="24"/>
        <v>0</v>
      </c>
    </row>
    <row r="162" spans="1:17" x14ac:dyDescent="0.25">
      <c r="I162" s="314" t="s">
        <v>98</v>
      </c>
      <c r="J162" s="315"/>
      <c r="K162" s="9">
        <v>0</v>
      </c>
      <c r="L162" s="12" t="s">
        <v>122</v>
      </c>
      <c r="M162" s="128"/>
      <c r="N162" s="66">
        <v>4.25</v>
      </c>
      <c r="O162" s="68">
        <v>0.45</v>
      </c>
      <c r="P162" s="146">
        <f t="shared" ref="P162" si="25">M162*N162</f>
        <v>0</v>
      </c>
      <c r="Q162" s="146">
        <f t="shared" si="24"/>
        <v>0</v>
      </c>
    </row>
    <row r="163" spans="1:17" x14ac:dyDescent="0.25">
      <c r="I163" s="314" t="s">
        <v>27</v>
      </c>
      <c r="J163" s="315"/>
      <c r="K163" s="9">
        <v>1.1910000000000001</v>
      </c>
      <c r="L163" s="12" t="s">
        <v>104</v>
      </c>
      <c r="M163" s="128"/>
      <c r="N163" s="148" t="s">
        <v>117</v>
      </c>
      <c r="O163" s="148" t="s">
        <v>117</v>
      </c>
      <c r="P163" s="146">
        <f>M163</f>
        <v>0</v>
      </c>
      <c r="Q163" s="146">
        <f t="shared" si="24"/>
        <v>0</v>
      </c>
    </row>
    <row r="164" spans="1:17" ht="15.75" thickBot="1" x14ac:dyDescent="0.3">
      <c r="I164" s="60" t="s">
        <v>99</v>
      </c>
      <c r="J164" s="44"/>
      <c r="K164" s="69"/>
      <c r="L164" s="4"/>
      <c r="M164" s="131"/>
      <c r="N164" s="69"/>
      <c r="O164" s="10"/>
      <c r="P164" s="147">
        <f>M164*N164</f>
        <v>0</v>
      </c>
      <c r="Q164" s="147">
        <f t="shared" si="24"/>
        <v>0</v>
      </c>
    </row>
    <row r="166" spans="1:17" ht="16.5" thickBot="1" x14ac:dyDescent="0.3">
      <c r="F166" s="45" t="s">
        <v>114</v>
      </c>
      <c r="G166" s="138">
        <f>ROUNDUP(SUM(G158:G160),1)</f>
        <v>0</v>
      </c>
      <c r="P166" s="45" t="s">
        <v>114</v>
      </c>
      <c r="Q166" s="138">
        <f>ROUNDUP(SUM(Q158:Q164),1)</f>
        <v>0</v>
      </c>
    </row>
    <row r="167" spans="1:17" ht="15.75" thickTop="1" x14ac:dyDescent="0.25"/>
    <row r="168" spans="1:17" ht="16.5" thickBot="1" x14ac:dyDescent="0.3">
      <c r="O168" s="154" t="s">
        <v>183</v>
      </c>
      <c r="P168" s="45" t="s">
        <v>124</v>
      </c>
      <c r="Q168" s="138">
        <f>G166+Q166</f>
        <v>0</v>
      </c>
    </row>
    <row r="169" spans="1:17" ht="15.75" thickTop="1" x14ac:dyDescent="0.25"/>
    <row r="170" spans="1:17" ht="16.5" thickBot="1" x14ac:dyDescent="0.3">
      <c r="O170" s="154" t="s">
        <v>211</v>
      </c>
      <c r="P170" s="45" t="s">
        <v>124</v>
      </c>
      <c r="Q170" s="138">
        <f>Q132+Q150+Q168</f>
        <v>0</v>
      </c>
    </row>
    <row r="171" spans="1:17" ht="15.75" thickTop="1" x14ac:dyDescent="0.25"/>
    <row r="172" spans="1:17" ht="21" x14ac:dyDescent="0.25">
      <c r="B172" s="333" t="s">
        <v>247</v>
      </c>
      <c r="C172" s="333"/>
      <c r="D172" s="333"/>
      <c r="E172" s="333"/>
      <c r="F172" s="333"/>
      <c r="G172" s="333"/>
      <c r="H172" s="333"/>
      <c r="I172" s="333"/>
      <c r="J172" s="333"/>
      <c r="K172" s="333"/>
      <c r="L172" s="333"/>
      <c r="M172" s="333"/>
      <c r="N172" s="333"/>
      <c r="O172" s="333"/>
      <c r="P172" s="333"/>
      <c r="Q172" s="333"/>
    </row>
    <row r="173" spans="1:17" ht="24" x14ac:dyDescent="0.25">
      <c r="A173" s="232" t="s">
        <v>63</v>
      </c>
      <c r="B173" s="332" t="s">
        <v>184</v>
      </c>
      <c r="C173" s="332"/>
      <c r="D173" s="332"/>
      <c r="E173" s="332"/>
      <c r="F173" s="332"/>
      <c r="G173" s="332"/>
      <c r="H173" s="332"/>
      <c r="I173" s="332"/>
      <c r="J173" s="332"/>
      <c r="K173" s="332"/>
      <c r="L173" s="332"/>
      <c r="M173" s="332"/>
      <c r="N173" s="332"/>
      <c r="O173" s="332"/>
      <c r="P173" s="332"/>
      <c r="Q173" s="332"/>
    </row>
    <row r="174" spans="1:17" ht="23.25" x14ac:dyDescent="0.25">
      <c r="A174" s="232">
        <v>1</v>
      </c>
      <c r="B174" s="334"/>
      <c r="C174" s="334"/>
      <c r="D174" s="334"/>
      <c r="E174" s="334"/>
      <c r="F174" s="334"/>
      <c r="G174" s="334"/>
      <c r="H174" s="334"/>
      <c r="I174" s="334"/>
      <c r="J174" s="334"/>
      <c r="K174" s="334"/>
      <c r="L174" s="334"/>
      <c r="M174" s="334"/>
      <c r="N174" s="334"/>
      <c r="O174" s="334"/>
      <c r="P174" s="334"/>
      <c r="Q174" s="334"/>
    </row>
    <row r="175" spans="1:17" ht="24" thickBot="1" x14ac:dyDescent="0.3">
      <c r="A175" s="232"/>
      <c r="B175" s="335" t="s">
        <v>128</v>
      </c>
      <c r="C175" s="335"/>
      <c r="D175" s="335"/>
      <c r="E175" s="335"/>
      <c r="F175" s="335"/>
      <c r="G175" s="335"/>
      <c r="H175" s="232"/>
      <c r="I175" s="336" t="s">
        <v>129</v>
      </c>
      <c r="J175" s="336"/>
      <c r="K175" s="336"/>
      <c r="L175" s="336"/>
      <c r="M175" s="336"/>
      <c r="N175" s="336"/>
      <c r="O175" s="336"/>
      <c r="P175" s="336"/>
      <c r="Q175" s="336"/>
    </row>
    <row r="176" spans="1:17" ht="19.5" thickBot="1" x14ac:dyDescent="0.3">
      <c r="B176" s="76"/>
      <c r="C176" s="337" t="s">
        <v>123</v>
      </c>
      <c r="D176" s="338"/>
      <c r="E176" s="338"/>
      <c r="F176" s="338"/>
      <c r="G176" s="339"/>
      <c r="I176" s="317" t="s">
        <v>126</v>
      </c>
      <c r="J176" s="318"/>
      <c r="K176" s="318"/>
      <c r="L176" s="318"/>
      <c r="M176" s="318"/>
      <c r="N176" s="318"/>
      <c r="O176" s="318"/>
      <c r="P176" s="318"/>
      <c r="Q176" s="319"/>
    </row>
    <row r="177" spans="1:17" ht="48" x14ac:dyDescent="0.25">
      <c r="B177" s="42"/>
      <c r="C177" s="84" t="s">
        <v>121</v>
      </c>
      <c r="D177" s="80" t="s">
        <v>109</v>
      </c>
      <c r="E177" s="80" t="s">
        <v>103</v>
      </c>
      <c r="F177" s="80" t="s">
        <v>177</v>
      </c>
      <c r="G177" s="81" t="s">
        <v>178</v>
      </c>
      <c r="I177" s="320" t="s">
        <v>55</v>
      </c>
      <c r="J177" s="321"/>
      <c r="K177" s="149" t="s">
        <v>179</v>
      </c>
      <c r="L177" s="340" t="s">
        <v>103</v>
      </c>
      <c r="M177" s="341"/>
      <c r="N177" s="149" t="s">
        <v>109</v>
      </c>
      <c r="O177" s="150" t="s">
        <v>107</v>
      </c>
      <c r="P177" s="149" t="s">
        <v>105</v>
      </c>
      <c r="Q177" s="150" t="s">
        <v>180</v>
      </c>
    </row>
    <row r="178" spans="1:17" ht="18.75" thickBot="1" x14ac:dyDescent="0.3">
      <c r="B178" s="27"/>
      <c r="C178" s="85" t="s">
        <v>38</v>
      </c>
      <c r="D178" s="82" t="s">
        <v>110</v>
      </c>
      <c r="E178" s="82" t="s">
        <v>104</v>
      </c>
      <c r="F178" s="82" t="s">
        <v>181</v>
      </c>
      <c r="G178" s="83" t="s">
        <v>122</v>
      </c>
      <c r="I178" s="322"/>
      <c r="J178" s="323"/>
      <c r="K178" s="151" t="s">
        <v>182</v>
      </c>
      <c r="L178" s="152" t="s">
        <v>101</v>
      </c>
      <c r="M178" s="153"/>
      <c r="N178" s="151" t="s">
        <v>110</v>
      </c>
      <c r="O178" s="151" t="s">
        <v>125</v>
      </c>
      <c r="P178" s="151" t="s">
        <v>104</v>
      </c>
      <c r="Q178" s="151" t="s">
        <v>122</v>
      </c>
    </row>
    <row r="179" spans="1:17" x14ac:dyDescent="0.25">
      <c r="B179" s="86" t="s">
        <v>78</v>
      </c>
      <c r="C179" s="121"/>
      <c r="D179" s="102">
        <v>12.3</v>
      </c>
      <c r="E179" s="102">
        <f>((C179*0.755)/1000)*D179</f>
        <v>0</v>
      </c>
      <c r="F179" s="113">
        <v>0.249</v>
      </c>
      <c r="G179" s="139">
        <f>E179*F179</f>
        <v>0</v>
      </c>
      <c r="I179" s="329" t="s">
        <v>26</v>
      </c>
      <c r="J179" s="330"/>
      <c r="K179" s="62">
        <v>0.27900000000000003</v>
      </c>
      <c r="L179" s="64" t="s">
        <v>122</v>
      </c>
      <c r="M179" s="144"/>
      <c r="N179" s="65">
        <v>11.2</v>
      </c>
      <c r="O179" s="67">
        <v>0.86</v>
      </c>
      <c r="P179" s="145">
        <f>M179*N179</f>
        <v>0</v>
      </c>
      <c r="Q179" s="145">
        <f>K179*P179</f>
        <v>0</v>
      </c>
    </row>
    <row r="180" spans="1:17" x14ac:dyDescent="0.25">
      <c r="B180" s="26" t="s">
        <v>62</v>
      </c>
      <c r="C180" s="122"/>
      <c r="D180" s="109">
        <v>13.1</v>
      </c>
      <c r="E180" s="109">
        <f>((C180*0.544)/1000)*D180</f>
        <v>0</v>
      </c>
      <c r="F180" s="111">
        <v>0.22700000000000001</v>
      </c>
      <c r="G180" s="140">
        <f>E180*F180</f>
        <v>0</v>
      </c>
      <c r="I180" s="314" t="s">
        <v>24</v>
      </c>
      <c r="J180" s="315"/>
      <c r="K180" s="9">
        <v>0.20200000000000001</v>
      </c>
      <c r="L180" s="12" t="s">
        <v>122</v>
      </c>
      <c r="M180" s="128"/>
      <c r="N180" s="66">
        <v>13.3</v>
      </c>
      <c r="O180" s="68">
        <v>0.74199999999999999</v>
      </c>
      <c r="P180" s="146">
        <f t="shared" ref="P180:P181" si="26">M180*N180</f>
        <v>0</v>
      </c>
      <c r="Q180" s="146">
        <f t="shared" ref="Q180:Q185" si="27">K180*P180</f>
        <v>0</v>
      </c>
    </row>
    <row r="181" spans="1:17" ht="15.75" thickBot="1" x14ac:dyDescent="0.3">
      <c r="B181" s="27" t="s">
        <v>79</v>
      </c>
      <c r="C181" s="123"/>
      <c r="D181" s="110">
        <v>11.9</v>
      </c>
      <c r="E181" s="110">
        <f>((C181*0.832)/1000)*D181</f>
        <v>0</v>
      </c>
      <c r="F181" s="112">
        <v>0.26700000000000002</v>
      </c>
      <c r="G181" s="141">
        <f>E181*F181</f>
        <v>0</v>
      </c>
      <c r="I181" s="314" t="s">
        <v>100</v>
      </c>
      <c r="J181" s="315"/>
      <c r="K181" s="9">
        <v>0.22700000000000001</v>
      </c>
      <c r="L181" s="12" t="s">
        <v>122</v>
      </c>
      <c r="M181" s="128"/>
      <c r="N181" s="66">
        <v>13.1</v>
      </c>
      <c r="O181" s="68">
        <v>0.54400000000000004</v>
      </c>
      <c r="P181" s="146">
        <f t="shared" si="26"/>
        <v>0</v>
      </c>
      <c r="Q181" s="146">
        <f t="shared" si="27"/>
        <v>0</v>
      </c>
    </row>
    <row r="182" spans="1:17" x14ac:dyDescent="0.25">
      <c r="I182" s="314" t="s">
        <v>23</v>
      </c>
      <c r="J182" s="315"/>
      <c r="K182" s="9">
        <v>0.34100000000000003</v>
      </c>
      <c r="L182" s="12" t="s">
        <v>122</v>
      </c>
      <c r="M182" s="128"/>
      <c r="N182" s="66">
        <v>7.2</v>
      </c>
      <c r="O182" s="68">
        <v>1.1200000000000001</v>
      </c>
      <c r="P182" s="146">
        <f>M182*N182</f>
        <v>0</v>
      </c>
      <c r="Q182" s="146">
        <f t="shared" si="27"/>
        <v>0</v>
      </c>
    </row>
    <row r="183" spans="1:17" x14ac:dyDescent="0.25">
      <c r="I183" s="314" t="s">
        <v>98</v>
      </c>
      <c r="J183" s="315"/>
      <c r="K183" s="9">
        <v>0</v>
      </c>
      <c r="L183" s="12" t="s">
        <v>122</v>
      </c>
      <c r="M183" s="128"/>
      <c r="N183" s="66">
        <v>4.25</v>
      </c>
      <c r="O183" s="68">
        <v>0.45</v>
      </c>
      <c r="P183" s="146">
        <f t="shared" ref="P183" si="28">M183*N183</f>
        <v>0</v>
      </c>
      <c r="Q183" s="146">
        <f t="shared" si="27"/>
        <v>0</v>
      </c>
    </row>
    <row r="184" spans="1:17" x14ac:dyDescent="0.25">
      <c r="I184" s="314" t="s">
        <v>27</v>
      </c>
      <c r="J184" s="315"/>
      <c r="K184" s="9">
        <v>1.1910000000000001</v>
      </c>
      <c r="L184" s="12" t="s">
        <v>104</v>
      </c>
      <c r="M184" s="128"/>
      <c r="N184" s="148" t="s">
        <v>117</v>
      </c>
      <c r="O184" s="148" t="s">
        <v>117</v>
      </c>
      <c r="P184" s="146">
        <f>M184</f>
        <v>0</v>
      </c>
      <c r="Q184" s="146">
        <f t="shared" si="27"/>
        <v>0</v>
      </c>
    </row>
    <row r="185" spans="1:17" ht="15.75" thickBot="1" x14ac:dyDescent="0.3">
      <c r="I185" s="60" t="s">
        <v>99</v>
      </c>
      <c r="J185" s="44"/>
      <c r="K185" s="69"/>
      <c r="L185" s="4"/>
      <c r="M185" s="131"/>
      <c r="N185" s="69"/>
      <c r="O185" s="10"/>
      <c r="P185" s="147">
        <f>M185*N185</f>
        <v>0</v>
      </c>
      <c r="Q185" s="147">
        <f t="shared" si="27"/>
        <v>0</v>
      </c>
    </row>
    <row r="187" spans="1:17" ht="16.5" thickBot="1" x14ac:dyDescent="0.3">
      <c r="F187" s="45" t="s">
        <v>114</v>
      </c>
      <c r="G187" s="138">
        <f>ROUNDUP(SUM(G179:G181),1)</f>
        <v>0</v>
      </c>
      <c r="P187" s="45" t="s">
        <v>114</v>
      </c>
      <c r="Q187" s="138">
        <f>ROUNDUP(SUM(Q179:Q185),1)</f>
        <v>0</v>
      </c>
    </row>
    <row r="188" spans="1:17" ht="15.75" thickTop="1" x14ac:dyDescent="0.25"/>
    <row r="189" spans="1:17" ht="16.5" thickBot="1" x14ac:dyDescent="0.3">
      <c r="O189" s="154" t="s">
        <v>183</v>
      </c>
      <c r="P189" s="45" t="s">
        <v>124</v>
      </c>
      <c r="Q189" s="138">
        <f>G187+Q187</f>
        <v>0</v>
      </c>
    </row>
    <row r="190" spans="1:17" ht="15.75" thickTop="1" x14ac:dyDescent="0.25"/>
    <row r="191" spans="1:17" ht="24" x14ac:dyDescent="0.25">
      <c r="A191" s="232" t="s">
        <v>63</v>
      </c>
      <c r="B191" s="332" t="s">
        <v>184</v>
      </c>
      <c r="C191" s="332"/>
      <c r="D191" s="332"/>
      <c r="E191" s="332"/>
      <c r="F191" s="332"/>
      <c r="G191" s="332"/>
      <c r="H191" s="332"/>
      <c r="I191" s="332"/>
      <c r="J191" s="332"/>
      <c r="K191" s="332"/>
      <c r="L191" s="332"/>
      <c r="M191" s="332"/>
      <c r="N191" s="332"/>
      <c r="O191" s="332"/>
      <c r="P191" s="332"/>
      <c r="Q191" s="332"/>
    </row>
    <row r="192" spans="1:17" ht="23.25" x14ac:dyDescent="0.25">
      <c r="A192" s="232">
        <v>2</v>
      </c>
      <c r="B192" s="334"/>
      <c r="C192" s="334"/>
      <c r="D192" s="334"/>
      <c r="E192" s="334"/>
      <c r="F192" s="334"/>
      <c r="G192" s="334"/>
      <c r="H192" s="334"/>
      <c r="I192" s="334"/>
      <c r="J192" s="334"/>
      <c r="K192" s="334"/>
      <c r="L192" s="334"/>
      <c r="M192" s="334"/>
      <c r="N192" s="334"/>
      <c r="O192" s="334"/>
      <c r="P192" s="334"/>
      <c r="Q192" s="334"/>
    </row>
    <row r="193" spans="1:17" ht="24" thickBot="1" x14ac:dyDescent="0.3">
      <c r="A193" s="232"/>
      <c r="B193" s="335" t="s">
        <v>128</v>
      </c>
      <c r="C193" s="335"/>
      <c r="D193" s="335"/>
      <c r="E193" s="335"/>
      <c r="F193" s="335"/>
      <c r="G193" s="335"/>
      <c r="H193" s="232"/>
      <c r="I193" s="336" t="s">
        <v>129</v>
      </c>
      <c r="J193" s="336"/>
      <c r="K193" s="336"/>
      <c r="L193" s="336"/>
      <c r="M193" s="336"/>
      <c r="N193" s="336"/>
      <c r="O193" s="336"/>
      <c r="P193" s="336"/>
      <c r="Q193" s="336"/>
    </row>
    <row r="194" spans="1:17" ht="19.5" thickBot="1" x14ac:dyDescent="0.3">
      <c r="B194" s="76"/>
      <c r="C194" s="337" t="s">
        <v>123</v>
      </c>
      <c r="D194" s="338"/>
      <c r="E194" s="338"/>
      <c r="F194" s="338"/>
      <c r="G194" s="339"/>
      <c r="I194" s="317" t="s">
        <v>126</v>
      </c>
      <c r="J194" s="318"/>
      <c r="K194" s="318"/>
      <c r="L194" s="318"/>
      <c r="M194" s="318"/>
      <c r="N194" s="318"/>
      <c r="O194" s="318"/>
      <c r="P194" s="318"/>
      <c r="Q194" s="319"/>
    </row>
    <row r="195" spans="1:17" ht="48" x14ac:dyDescent="0.25">
      <c r="B195" s="42"/>
      <c r="C195" s="84" t="s">
        <v>121</v>
      </c>
      <c r="D195" s="80" t="s">
        <v>109</v>
      </c>
      <c r="E195" s="80" t="s">
        <v>103</v>
      </c>
      <c r="F195" s="80" t="s">
        <v>177</v>
      </c>
      <c r="G195" s="81" t="s">
        <v>178</v>
      </c>
      <c r="I195" s="320" t="s">
        <v>55</v>
      </c>
      <c r="J195" s="321"/>
      <c r="K195" s="149" t="s">
        <v>179</v>
      </c>
      <c r="L195" s="340" t="s">
        <v>103</v>
      </c>
      <c r="M195" s="341"/>
      <c r="N195" s="149" t="s">
        <v>109</v>
      </c>
      <c r="O195" s="150" t="s">
        <v>107</v>
      </c>
      <c r="P195" s="149" t="s">
        <v>105</v>
      </c>
      <c r="Q195" s="150" t="s">
        <v>180</v>
      </c>
    </row>
    <row r="196" spans="1:17" ht="18.75" thickBot="1" x14ac:dyDescent="0.3">
      <c r="B196" s="27"/>
      <c r="C196" s="85" t="s">
        <v>38</v>
      </c>
      <c r="D196" s="82" t="s">
        <v>110</v>
      </c>
      <c r="E196" s="82" t="s">
        <v>104</v>
      </c>
      <c r="F196" s="82" t="s">
        <v>181</v>
      </c>
      <c r="G196" s="83" t="s">
        <v>122</v>
      </c>
      <c r="I196" s="322"/>
      <c r="J196" s="323"/>
      <c r="K196" s="151" t="s">
        <v>182</v>
      </c>
      <c r="L196" s="152" t="s">
        <v>101</v>
      </c>
      <c r="M196" s="153"/>
      <c r="N196" s="151" t="s">
        <v>110</v>
      </c>
      <c r="O196" s="151" t="s">
        <v>125</v>
      </c>
      <c r="P196" s="151" t="s">
        <v>104</v>
      </c>
      <c r="Q196" s="151" t="s">
        <v>122</v>
      </c>
    </row>
    <row r="197" spans="1:17" x14ac:dyDescent="0.25">
      <c r="B197" s="86" t="s">
        <v>78</v>
      </c>
      <c r="C197" s="121"/>
      <c r="D197" s="102">
        <v>12.3</v>
      </c>
      <c r="E197" s="102">
        <f>((C197*0.755)/1000)*D197</f>
        <v>0</v>
      </c>
      <c r="F197" s="113">
        <v>0.249</v>
      </c>
      <c r="G197" s="139">
        <f>E197*F197</f>
        <v>0</v>
      </c>
      <c r="I197" s="329" t="s">
        <v>26</v>
      </c>
      <c r="J197" s="330"/>
      <c r="K197" s="62">
        <v>0.27900000000000003</v>
      </c>
      <c r="L197" s="64" t="s">
        <v>122</v>
      </c>
      <c r="M197" s="144"/>
      <c r="N197" s="65">
        <v>11.2</v>
      </c>
      <c r="O197" s="67">
        <v>0.86</v>
      </c>
      <c r="P197" s="145">
        <f>M197*N197</f>
        <v>0</v>
      </c>
      <c r="Q197" s="145">
        <f>K197*P197</f>
        <v>0</v>
      </c>
    </row>
    <row r="198" spans="1:17" x14ac:dyDescent="0.25">
      <c r="B198" s="26" t="s">
        <v>62</v>
      </c>
      <c r="C198" s="122"/>
      <c r="D198" s="109">
        <v>13.1</v>
      </c>
      <c r="E198" s="109">
        <f>((C198*0.544)/1000)*D198</f>
        <v>0</v>
      </c>
      <c r="F198" s="111">
        <v>0.22700000000000001</v>
      </c>
      <c r="G198" s="140">
        <f>E198*F198</f>
        <v>0</v>
      </c>
      <c r="I198" s="314" t="s">
        <v>24</v>
      </c>
      <c r="J198" s="315"/>
      <c r="K198" s="9">
        <v>0.20200000000000001</v>
      </c>
      <c r="L198" s="12" t="s">
        <v>122</v>
      </c>
      <c r="M198" s="128"/>
      <c r="N198" s="66">
        <v>13.3</v>
      </c>
      <c r="O198" s="68">
        <v>0.74199999999999999</v>
      </c>
      <c r="P198" s="146">
        <f t="shared" ref="P198:P199" si="29">M198*N198</f>
        <v>0</v>
      </c>
      <c r="Q198" s="146">
        <f t="shared" ref="Q198:Q203" si="30">K198*P198</f>
        <v>0</v>
      </c>
    </row>
    <row r="199" spans="1:17" ht="15.75" thickBot="1" x14ac:dyDescent="0.3">
      <c r="B199" s="27" t="s">
        <v>79</v>
      </c>
      <c r="C199" s="123"/>
      <c r="D199" s="110">
        <v>11.9</v>
      </c>
      <c r="E199" s="110">
        <f>((C199*0.832)/1000)*D199</f>
        <v>0</v>
      </c>
      <c r="F199" s="112">
        <v>0.26700000000000002</v>
      </c>
      <c r="G199" s="141">
        <f>E199*F199</f>
        <v>0</v>
      </c>
      <c r="I199" s="314" t="s">
        <v>100</v>
      </c>
      <c r="J199" s="315"/>
      <c r="K199" s="9">
        <v>0.22700000000000001</v>
      </c>
      <c r="L199" s="12" t="s">
        <v>122</v>
      </c>
      <c r="M199" s="128"/>
      <c r="N199" s="66">
        <v>13.1</v>
      </c>
      <c r="O199" s="68">
        <v>0.54400000000000004</v>
      </c>
      <c r="P199" s="146">
        <f t="shared" si="29"/>
        <v>0</v>
      </c>
      <c r="Q199" s="146">
        <f t="shared" si="30"/>
        <v>0</v>
      </c>
    </row>
    <row r="200" spans="1:17" x14ac:dyDescent="0.25">
      <c r="I200" s="314" t="s">
        <v>23</v>
      </c>
      <c r="J200" s="315"/>
      <c r="K200" s="9">
        <v>0.34100000000000003</v>
      </c>
      <c r="L200" s="12" t="s">
        <v>122</v>
      </c>
      <c r="M200" s="128"/>
      <c r="N200" s="66">
        <v>7.2</v>
      </c>
      <c r="O200" s="68">
        <v>1.1200000000000001</v>
      </c>
      <c r="P200" s="146">
        <f>M200*N200</f>
        <v>0</v>
      </c>
      <c r="Q200" s="146">
        <f t="shared" si="30"/>
        <v>0</v>
      </c>
    </row>
    <row r="201" spans="1:17" x14ac:dyDescent="0.25">
      <c r="I201" s="314" t="s">
        <v>98</v>
      </c>
      <c r="J201" s="315"/>
      <c r="K201" s="9">
        <v>0</v>
      </c>
      <c r="L201" s="12" t="s">
        <v>122</v>
      </c>
      <c r="M201" s="128"/>
      <c r="N201" s="66">
        <v>4.25</v>
      </c>
      <c r="O201" s="68">
        <v>0.45</v>
      </c>
      <c r="P201" s="146">
        <f t="shared" ref="P201" si="31">M201*N201</f>
        <v>0</v>
      </c>
      <c r="Q201" s="146">
        <f t="shared" si="30"/>
        <v>0</v>
      </c>
    </row>
    <row r="202" spans="1:17" x14ac:dyDescent="0.25">
      <c r="I202" s="314" t="s">
        <v>27</v>
      </c>
      <c r="J202" s="315"/>
      <c r="K202" s="9">
        <v>1.1910000000000001</v>
      </c>
      <c r="L202" s="12" t="s">
        <v>104</v>
      </c>
      <c r="M202" s="128"/>
      <c r="N202" s="148" t="s">
        <v>117</v>
      </c>
      <c r="O202" s="148" t="s">
        <v>117</v>
      </c>
      <c r="P202" s="146">
        <f>M202</f>
        <v>0</v>
      </c>
      <c r="Q202" s="146">
        <f t="shared" si="30"/>
        <v>0</v>
      </c>
    </row>
    <row r="203" spans="1:17" ht="15.75" thickBot="1" x14ac:dyDescent="0.3">
      <c r="I203" s="60" t="s">
        <v>99</v>
      </c>
      <c r="J203" s="44"/>
      <c r="K203" s="69"/>
      <c r="L203" s="4"/>
      <c r="M203" s="131"/>
      <c r="N203" s="69"/>
      <c r="O203" s="10"/>
      <c r="P203" s="147">
        <f>M203*N203</f>
        <v>0</v>
      </c>
      <c r="Q203" s="147">
        <f t="shared" si="30"/>
        <v>0</v>
      </c>
    </row>
    <row r="205" spans="1:17" ht="16.5" thickBot="1" x14ac:dyDescent="0.3">
      <c r="F205" s="45" t="s">
        <v>114</v>
      </c>
      <c r="G205" s="138">
        <f>ROUNDUP(SUM(G197:G199),1)</f>
        <v>0</v>
      </c>
      <c r="P205" s="45" t="s">
        <v>114</v>
      </c>
      <c r="Q205" s="138">
        <f>ROUNDUP(SUM(Q197:Q203),1)</f>
        <v>0</v>
      </c>
    </row>
    <row r="206" spans="1:17" ht="15.75" thickTop="1" x14ac:dyDescent="0.25"/>
    <row r="207" spans="1:17" ht="16.5" thickBot="1" x14ac:dyDescent="0.3">
      <c r="O207" s="154" t="s">
        <v>183</v>
      </c>
      <c r="P207" s="45" t="s">
        <v>124</v>
      </c>
      <c r="Q207" s="138">
        <f>G205+Q205</f>
        <v>0</v>
      </c>
    </row>
    <row r="208" spans="1:17" ht="15.75" thickTop="1" x14ac:dyDescent="0.25"/>
    <row r="209" spans="1:17" ht="24" x14ac:dyDescent="0.25">
      <c r="A209" s="232" t="s">
        <v>63</v>
      </c>
      <c r="B209" s="332" t="s">
        <v>184</v>
      </c>
      <c r="C209" s="332"/>
      <c r="D209" s="332"/>
      <c r="E209" s="332"/>
      <c r="F209" s="332"/>
      <c r="G209" s="332"/>
      <c r="H209" s="332"/>
      <c r="I209" s="332"/>
      <c r="J209" s="332"/>
      <c r="K209" s="332"/>
      <c r="L209" s="332"/>
      <c r="M209" s="332"/>
      <c r="N209" s="332"/>
      <c r="O209" s="332"/>
      <c r="P209" s="332"/>
      <c r="Q209" s="332"/>
    </row>
    <row r="210" spans="1:17" ht="23.25" x14ac:dyDescent="0.25">
      <c r="A210" s="232">
        <v>3</v>
      </c>
      <c r="B210" s="334"/>
      <c r="C210" s="334"/>
      <c r="D210" s="334"/>
      <c r="E210" s="334"/>
      <c r="F210" s="334"/>
      <c r="G210" s="334"/>
      <c r="H210" s="334"/>
      <c r="I210" s="334"/>
      <c r="J210" s="334"/>
      <c r="K210" s="334"/>
      <c r="L210" s="334"/>
      <c r="M210" s="334"/>
      <c r="N210" s="334"/>
      <c r="O210" s="334"/>
      <c r="P210" s="334"/>
      <c r="Q210" s="334"/>
    </row>
    <row r="211" spans="1:17" ht="24" thickBot="1" x14ac:dyDescent="0.3">
      <c r="A211" s="232"/>
      <c r="B211" s="335" t="s">
        <v>128</v>
      </c>
      <c r="C211" s="335"/>
      <c r="D211" s="335"/>
      <c r="E211" s="335"/>
      <c r="F211" s="335"/>
      <c r="G211" s="335"/>
      <c r="H211" s="232"/>
      <c r="I211" s="336" t="s">
        <v>129</v>
      </c>
      <c r="J211" s="336"/>
      <c r="K211" s="336"/>
      <c r="L211" s="336"/>
      <c r="M211" s="336"/>
      <c r="N211" s="336"/>
      <c r="O211" s="336"/>
      <c r="P211" s="336"/>
      <c r="Q211" s="336"/>
    </row>
    <row r="212" spans="1:17" ht="19.5" thickBot="1" x14ac:dyDescent="0.3">
      <c r="B212" s="76"/>
      <c r="C212" s="337" t="s">
        <v>123</v>
      </c>
      <c r="D212" s="338"/>
      <c r="E212" s="338"/>
      <c r="F212" s="338"/>
      <c r="G212" s="339"/>
      <c r="I212" s="317" t="s">
        <v>126</v>
      </c>
      <c r="J212" s="318"/>
      <c r="K212" s="318"/>
      <c r="L212" s="318"/>
      <c r="M212" s="318"/>
      <c r="N212" s="318"/>
      <c r="O212" s="318"/>
      <c r="P212" s="318"/>
      <c r="Q212" s="319"/>
    </row>
    <row r="213" spans="1:17" ht="48" x14ac:dyDescent="0.25">
      <c r="B213" s="42"/>
      <c r="C213" s="84" t="s">
        <v>121</v>
      </c>
      <c r="D213" s="80" t="s">
        <v>109</v>
      </c>
      <c r="E213" s="80" t="s">
        <v>103</v>
      </c>
      <c r="F213" s="80" t="s">
        <v>177</v>
      </c>
      <c r="G213" s="81" t="s">
        <v>178</v>
      </c>
      <c r="I213" s="320" t="s">
        <v>55</v>
      </c>
      <c r="J213" s="321"/>
      <c r="K213" s="149" t="s">
        <v>179</v>
      </c>
      <c r="L213" s="340" t="s">
        <v>103</v>
      </c>
      <c r="M213" s="341"/>
      <c r="N213" s="149" t="s">
        <v>109</v>
      </c>
      <c r="O213" s="150" t="s">
        <v>107</v>
      </c>
      <c r="P213" s="149" t="s">
        <v>105</v>
      </c>
      <c r="Q213" s="150" t="s">
        <v>180</v>
      </c>
    </row>
    <row r="214" spans="1:17" ht="18.75" thickBot="1" x14ac:dyDescent="0.3">
      <c r="B214" s="27"/>
      <c r="C214" s="85" t="s">
        <v>38</v>
      </c>
      <c r="D214" s="82" t="s">
        <v>110</v>
      </c>
      <c r="E214" s="82" t="s">
        <v>104</v>
      </c>
      <c r="F214" s="82" t="s">
        <v>181</v>
      </c>
      <c r="G214" s="83" t="s">
        <v>122</v>
      </c>
      <c r="I214" s="322"/>
      <c r="J214" s="323"/>
      <c r="K214" s="151" t="s">
        <v>182</v>
      </c>
      <c r="L214" s="152" t="s">
        <v>101</v>
      </c>
      <c r="M214" s="153"/>
      <c r="N214" s="151" t="s">
        <v>110</v>
      </c>
      <c r="O214" s="151" t="s">
        <v>125</v>
      </c>
      <c r="P214" s="151" t="s">
        <v>104</v>
      </c>
      <c r="Q214" s="151" t="s">
        <v>122</v>
      </c>
    </row>
    <row r="215" spans="1:17" x14ac:dyDescent="0.25">
      <c r="B215" s="86" t="s">
        <v>78</v>
      </c>
      <c r="C215" s="121"/>
      <c r="D215" s="102">
        <v>12.3</v>
      </c>
      <c r="E215" s="102">
        <f>((C215*0.755)/1000)*D215</f>
        <v>0</v>
      </c>
      <c r="F215" s="113">
        <v>0.249</v>
      </c>
      <c r="G215" s="139">
        <f>E215*F215</f>
        <v>0</v>
      </c>
      <c r="I215" s="329" t="s">
        <v>26</v>
      </c>
      <c r="J215" s="330"/>
      <c r="K215" s="62">
        <v>0.27900000000000003</v>
      </c>
      <c r="L215" s="64" t="s">
        <v>122</v>
      </c>
      <c r="M215" s="144"/>
      <c r="N215" s="65">
        <v>11.2</v>
      </c>
      <c r="O215" s="67">
        <v>0.86</v>
      </c>
      <c r="P215" s="145">
        <f>M215*N215</f>
        <v>0</v>
      </c>
      <c r="Q215" s="145">
        <f>K215*P215</f>
        <v>0</v>
      </c>
    </row>
    <row r="216" spans="1:17" x14ac:dyDescent="0.25">
      <c r="B216" s="26" t="s">
        <v>62</v>
      </c>
      <c r="C216" s="122"/>
      <c r="D216" s="109">
        <v>13.1</v>
      </c>
      <c r="E216" s="109">
        <f>((C216*0.544)/1000)*D216</f>
        <v>0</v>
      </c>
      <c r="F216" s="111">
        <v>0.22700000000000001</v>
      </c>
      <c r="G216" s="140">
        <f>E216*F216</f>
        <v>0</v>
      </c>
      <c r="I216" s="314" t="s">
        <v>24</v>
      </c>
      <c r="J216" s="315"/>
      <c r="K216" s="9">
        <v>0.20200000000000001</v>
      </c>
      <c r="L216" s="12" t="s">
        <v>122</v>
      </c>
      <c r="M216" s="128"/>
      <c r="N216" s="66">
        <v>13.3</v>
      </c>
      <c r="O216" s="68">
        <v>0.74199999999999999</v>
      </c>
      <c r="P216" s="146">
        <f t="shared" ref="P216:P217" si="32">M216*N216</f>
        <v>0</v>
      </c>
      <c r="Q216" s="146">
        <f t="shared" ref="Q216:Q221" si="33">K216*P216</f>
        <v>0</v>
      </c>
    </row>
    <row r="217" spans="1:17" ht="15.75" thickBot="1" x14ac:dyDescent="0.3">
      <c r="B217" s="27" t="s">
        <v>79</v>
      </c>
      <c r="C217" s="123"/>
      <c r="D217" s="110">
        <v>11.9</v>
      </c>
      <c r="E217" s="110">
        <f>((C217*0.832)/1000)*D217</f>
        <v>0</v>
      </c>
      <c r="F217" s="112">
        <v>0.26700000000000002</v>
      </c>
      <c r="G217" s="141">
        <f>E217*F217</f>
        <v>0</v>
      </c>
      <c r="I217" s="314" t="s">
        <v>100</v>
      </c>
      <c r="J217" s="315"/>
      <c r="K217" s="9">
        <v>0.22700000000000001</v>
      </c>
      <c r="L217" s="12" t="s">
        <v>122</v>
      </c>
      <c r="M217" s="128"/>
      <c r="N217" s="66">
        <v>13.1</v>
      </c>
      <c r="O217" s="68">
        <v>0.54400000000000004</v>
      </c>
      <c r="P217" s="146">
        <f t="shared" si="32"/>
        <v>0</v>
      </c>
      <c r="Q217" s="146">
        <f t="shared" si="33"/>
        <v>0</v>
      </c>
    </row>
    <row r="218" spans="1:17" x14ac:dyDescent="0.25">
      <c r="I218" s="314" t="s">
        <v>23</v>
      </c>
      <c r="J218" s="315"/>
      <c r="K218" s="9">
        <v>0.34100000000000003</v>
      </c>
      <c r="L218" s="12" t="s">
        <v>122</v>
      </c>
      <c r="M218" s="128"/>
      <c r="N218" s="66">
        <v>7.2</v>
      </c>
      <c r="O218" s="68">
        <v>1.1200000000000001</v>
      </c>
      <c r="P218" s="146">
        <f>M218*N218</f>
        <v>0</v>
      </c>
      <c r="Q218" s="146">
        <f t="shared" si="33"/>
        <v>0</v>
      </c>
    </row>
    <row r="219" spans="1:17" x14ac:dyDescent="0.25">
      <c r="I219" s="314" t="s">
        <v>98</v>
      </c>
      <c r="J219" s="315"/>
      <c r="K219" s="9">
        <v>0</v>
      </c>
      <c r="L219" s="12" t="s">
        <v>122</v>
      </c>
      <c r="M219" s="128"/>
      <c r="N219" s="66">
        <v>4.25</v>
      </c>
      <c r="O219" s="68">
        <v>0.45</v>
      </c>
      <c r="P219" s="146">
        <f t="shared" ref="P219" si="34">M219*N219</f>
        <v>0</v>
      </c>
      <c r="Q219" s="146">
        <f t="shared" si="33"/>
        <v>0</v>
      </c>
    </row>
    <row r="220" spans="1:17" x14ac:dyDescent="0.25">
      <c r="I220" s="314" t="s">
        <v>27</v>
      </c>
      <c r="J220" s="315"/>
      <c r="K220" s="9">
        <v>1.1910000000000001</v>
      </c>
      <c r="L220" s="12" t="s">
        <v>104</v>
      </c>
      <c r="M220" s="128"/>
      <c r="N220" s="148" t="s">
        <v>117</v>
      </c>
      <c r="O220" s="148" t="s">
        <v>117</v>
      </c>
      <c r="P220" s="146">
        <f>M220</f>
        <v>0</v>
      </c>
      <c r="Q220" s="146">
        <f t="shared" si="33"/>
        <v>0</v>
      </c>
    </row>
    <row r="221" spans="1:17" ht="15.75" thickBot="1" x14ac:dyDescent="0.3">
      <c r="I221" s="60" t="s">
        <v>99</v>
      </c>
      <c r="J221" s="44"/>
      <c r="K221" s="69"/>
      <c r="L221" s="4"/>
      <c r="M221" s="131"/>
      <c r="N221" s="69"/>
      <c r="O221" s="10"/>
      <c r="P221" s="147">
        <f>M221*N221</f>
        <v>0</v>
      </c>
      <c r="Q221" s="147">
        <f t="shared" si="33"/>
        <v>0</v>
      </c>
    </row>
    <row r="223" spans="1:17" ht="16.5" thickBot="1" x14ac:dyDescent="0.3">
      <c r="F223" s="45" t="s">
        <v>114</v>
      </c>
      <c r="G223" s="138">
        <f>ROUNDUP(SUM(G215:G217),1)</f>
        <v>0</v>
      </c>
      <c r="P223" s="45" t="s">
        <v>114</v>
      </c>
      <c r="Q223" s="138">
        <f>ROUNDUP(SUM(Q215:Q221),1)</f>
        <v>0</v>
      </c>
    </row>
    <row r="224" spans="1:17" ht="15.75" thickTop="1" x14ac:dyDescent="0.25"/>
    <row r="225" spans="1:17" ht="16.5" thickBot="1" x14ac:dyDescent="0.3">
      <c r="O225" s="154" t="s">
        <v>183</v>
      </c>
      <c r="P225" s="45" t="s">
        <v>124</v>
      </c>
      <c r="Q225" s="138">
        <f>G223+Q223</f>
        <v>0</v>
      </c>
    </row>
    <row r="226" spans="1:17" ht="15.75" thickTop="1" x14ac:dyDescent="0.25"/>
    <row r="227" spans="1:17" ht="16.5" thickBot="1" x14ac:dyDescent="0.3">
      <c r="O227" s="154" t="s">
        <v>211</v>
      </c>
      <c r="P227" s="45" t="s">
        <v>124</v>
      </c>
      <c r="Q227" s="138">
        <f>Q189+Q207+Q225</f>
        <v>0</v>
      </c>
    </row>
    <row r="228" spans="1:17" ht="15.75" thickTop="1" x14ac:dyDescent="0.25"/>
    <row r="229" spans="1:17" ht="21" x14ac:dyDescent="0.25">
      <c r="B229" s="333" t="s">
        <v>246</v>
      </c>
      <c r="C229" s="333"/>
      <c r="D229" s="333"/>
      <c r="E229" s="333"/>
      <c r="F229" s="333"/>
      <c r="G229" s="333"/>
      <c r="H229" s="333"/>
      <c r="I229" s="333"/>
      <c r="J229" s="333"/>
      <c r="K229" s="333"/>
      <c r="L229" s="333"/>
      <c r="M229" s="333"/>
      <c r="N229" s="333"/>
      <c r="O229" s="333"/>
      <c r="P229" s="333"/>
      <c r="Q229" s="333"/>
    </row>
    <row r="230" spans="1:17" ht="24" x14ac:dyDescent="0.25">
      <c r="A230" s="232" t="s">
        <v>63</v>
      </c>
      <c r="B230" s="332" t="s">
        <v>184</v>
      </c>
      <c r="C230" s="332"/>
      <c r="D230" s="332"/>
      <c r="E230" s="332"/>
      <c r="F230" s="332"/>
      <c r="G230" s="332"/>
      <c r="H230" s="332"/>
      <c r="I230" s="332"/>
      <c r="J230" s="332"/>
      <c r="K230" s="332"/>
      <c r="L230" s="332"/>
      <c r="M230" s="332"/>
      <c r="N230" s="332"/>
      <c r="O230" s="332"/>
      <c r="P230" s="332"/>
      <c r="Q230" s="332"/>
    </row>
    <row r="231" spans="1:17" ht="23.25" x14ac:dyDescent="0.25">
      <c r="A231" s="232">
        <v>1</v>
      </c>
      <c r="B231" s="334"/>
      <c r="C231" s="334"/>
      <c r="D231" s="334"/>
      <c r="E231" s="334"/>
      <c r="F231" s="334"/>
      <c r="G231" s="334"/>
      <c r="H231" s="334"/>
      <c r="I231" s="334"/>
      <c r="J231" s="334"/>
      <c r="K231" s="334"/>
      <c r="L231" s="334"/>
      <c r="M231" s="334"/>
      <c r="N231" s="334"/>
      <c r="O231" s="334"/>
      <c r="P231" s="334"/>
      <c r="Q231" s="334"/>
    </row>
    <row r="232" spans="1:17" ht="24" thickBot="1" x14ac:dyDescent="0.3">
      <c r="A232" s="232"/>
      <c r="B232" s="335" t="s">
        <v>128</v>
      </c>
      <c r="C232" s="335"/>
      <c r="D232" s="335"/>
      <c r="E232" s="335"/>
      <c r="F232" s="335"/>
      <c r="G232" s="335"/>
      <c r="H232" s="232"/>
      <c r="I232" s="336" t="s">
        <v>129</v>
      </c>
      <c r="J232" s="336"/>
      <c r="K232" s="336"/>
      <c r="L232" s="336"/>
      <c r="M232" s="336"/>
      <c r="N232" s="336"/>
      <c r="O232" s="336"/>
      <c r="P232" s="336"/>
      <c r="Q232" s="336"/>
    </row>
    <row r="233" spans="1:17" ht="19.5" thickBot="1" x14ac:dyDescent="0.3">
      <c r="B233" s="76"/>
      <c r="C233" s="337" t="s">
        <v>123</v>
      </c>
      <c r="D233" s="338"/>
      <c r="E233" s="338"/>
      <c r="F233" s="338"/>
      <c r="G233" s="339"/>
      <c r="I233" s="317" t="s">
        <v>126</v>
      </c>
      <c r="J233" s="318"/>
      <c r="K233" s="318"/>
      <c r="L233" s="318"/>
      <c r="M233" s="318"/>
      <c r="N233" s="318"/>
      <c r="O233" s="318"/>
      <c r="P233" s="318"/>
      <c r="Q233" s="319"/>
    </row>
    <row r="234" spans="1:17" ht="48" x14ac:dyDescent="0.25">
      <c r="B234" s="42"/>
      <c r="C234" s="84" t="s">
        <v>121</v>
      </c>
      <c r="D234" s="80" t="s">
        <v>109</v>
      </c>
      <c r="E234" s="80" t="s">
        <v>103</v>
      </c>
      <c r="F234" s="80" t="s">
        <v>177</v>
      </c>
      <c r="G234" s="81" t="s">
        <v>178</v>
      </c>
      <c r="I234" s="320" t="s">
        <v>55</v>
      </c>
      <c r="J234" s="321"/>
      <c r="K234" s="149" t="s">
        <v>179</v>
      </c>
      <c r="L234" s="340" t="s">
        <v>103</v>
      </c>
      <c r="M234" s="341"/>
      <c r="N234" s="149" t="s">
        <v>109</v>
      </c>
      <c r="O234" s="150" t="s">
        <v>107</v>
      </c>
      <c r="P234" s="149" t="s">
        <v>105</v>
      </c>
      <c r="Q234" s="150" t="s">
        <v>180</v>
      </c>
    </row>
    <row r="235" spans="1:17" ht="18.75" thickBot="1" x14ac:dyDescent="0.3">
      <c r="B235" s="27"/>
      <c r="C235" s="85" t="s">
        <v>38</v>
      </c>
      <c r="D235" s="82" t="s">
        <v>110</v>
      </c>
      <c r="E235" s="82" t="s">
        <v>104</v>
      </c>
      <c r="F235" s="82" t="s">
        <v>181</v>
      </c>
      <c r="G235" s="83" t="s">
        <v>122</v>
      </c>
      <c r="I235" s="322"/>
      <c r="J235" s="323"/>
      <c r="K235" s="151" t="s">
        <v>182</v>
      </c>
      <c r="L235" s="152" t="s">
        <v>101</v>
      </c>
      <c r="M235" s="153"/>
      <c r="N235" s="151" t="s">
        <v>110</v>
      </c>
      <c r="O235" s="151" t="s">
        <v>125</v>
      </c>
      <c r="P235" s="151" t="s">
        <v>104</v>
      </c>
      <c r="Q235" s="151" t="s">
        <v>122</v>
      </c>
    </row>
    <row r="236" spans="1:17" x14ac:dyDescent="0.25">
      <c r="B236" s="86" t="s">
        <v>78</v>
      </c>
      <c r="C236" s="121"/>
      <c r="D236" s="102">
        <v>12.3</v>
      </c>
      <c r="E236" s="102">
        <f>((C236*0.755)/1000)*D236</f>
        <v>0</v>
      </c>
      <c r="F236" s="113">
        <v>0.249</v>
      </c>
      <c r="G236" s="139">
        <f>E236*F236</f>
        <v>0</v>
      </c>
      <c r="I236" s="329" t="s">
        <v>26</v>
      </c>
      <c r="J236" s="330"/>
      <c r="K236" s="62">
        <v>0.27900000000000003</v>
      </c>
      <c r="L236" s="64" t="s">
        <v>122</v>
      </c>
      <c r="M236" s="144"/>
      <c r="N236" s="65">
        <v>11.2</v>
      </c>
      <c r="O236" s="67">
        <v>0.86</v>
      </c>
      <c r="P236" s="145">
        <f>M236*N236</f>
        <v>0</v>
      </c>
      <c r="Q236" s="145">
        <f>K236*P236</f>
        <v>0</v>
      </c>
    </row>
    <row r="237" spans="1:17" x14ac:dyDescent="0.25">
      <c r="B237" s="26" t="s">
        <v>62</v>
      </c>
      <c r="C237" s="122"/>
      <c r="D237" s="109">
        <v>13.1</v>
      </c>
      <c r="E237" s="109">
        <f>((C237*0.544)/1000)*D237</f>
        <v>0</v>
      </c>
      <c r="F237" s="111">
        <v>0.22700000000000001</v>
      </c>
      <c r="G237" s="140">
        <f>E237*F237</f>
        <v>0</v>
      </c>
      <c r="I237" s="314" t="s">
        <v>24</v>
      </c>
      <c r="J237" s="315"/>
      <c r="K237" s="9">
        <v>0.20200000000000001</v>
      </c>
      <c r="L237" s="12" t="s">
        <v>122</v>
      </c>
      <c r="M237" s="128"/>
      <c r="N237" s="66">
        <v>13.3</v>
      </c>
      <c r="O237" s="68">
        <v>0.74199999999999999</v>
      </c>
      <c r="P237" s="146">
        <f t="shared" ref="P237:P238" si="35">M237*N237</f>
        <v>0</v>
      </c>
      <c r="Q237" s="146">
        <f t="shared" ref="Q237:Q242" si="36">K237*P237</f>
        <v>0</v>
      </c>
    </row>
    <row r="238" spans="1:17" ht="15.75" thickBot="1" x14ac:dyDescent="0.3">
      <c r="B238" s="27" t="s">
        <v>79</v>
      </c>
      <c r="C238" s="123"/>
      <c r="D238" s="110">
        <v>11.9</v>
      </c>
      <c r="E238" s="110">
        <f>((C238*0.832)/1000)*D238</f>
        <v>0</v>
      </c>
      <c r="F238" s="112">
        <v>0.26700000000000002</v>
      </c>
      <c r="G238" s="141">
        <f>E238*F238</f>
        <v>0</v>
      </c>
      <c r="I238" s="314" t="s">
        <v>100</v>
      </c>
      <c r="J238" s="315"/>
      <c r="K238" s="9">
        <v>0.22700000000000001</v>
      </c>
      <c r="L238" s="12" t="s">
        <v>122</v>
      </c>
      <c r="M238" s="128"/>
      <c r="N238" s="66">
        <v>13.1</v>
      </c>
      <c r="O238" s="68">
        <v>0.54400000000000004</v>
      </c>
      <c r="P238" s="146">
        <f t="shared" si="35"/>
        <v>0</v>
      </c>
      <c r="Q238" s="146">
        <f t="shared" si="36"/>
        <v>0</v>
      </c>
    </row>
    <row r="239" spans="1:17" x14ac:dyDescent="0.25">
      <c r="I239" s="314" t="s">
        <v>23</v>
      </c>
      <c r="J239" s="315"/>
      <c r="K239" s="9">
        <v>0.34100000000000003</v>
      </c>
      <c r="L239" s="12" t="s">
        <v>122</v>
      </c>
      <c r="M239" s="128"/>
      <c r="N239" s="66">
        <v>7.2</v>
      </c>
      <c r="O239" s="68">
        <v>1.1200000000000001</v>
      </c>
      <c r="P239" s="146">
        <f>M239*N239</f>
        <v>0</v>
      </c>
      <c r="Q239" s="146">
        <f t="shared" si="36"/>
        <v>0</v>
      </c>
    </row>
    <row r="240" spans="1:17" x14ac:dyDescent="0.25">
      <c r="I240" s="314" t="s">
        <v>98</v>
      </c>
      <c r="J240" s="315"/>
      <c r="K240" s="9">
        <v>0</v>
      </c>
      <c r="L240" s="12" t="s">
        <v>122</v>
      </c>
      <c r="M240" s="128"/>
      <c r="N240" s="66">
        <v>4.25</v>
      </c>
      <c r="O240" s="68">
        <v>0.45</v>
      </c>
      <c r="P240" s="146">
        <f t="shared" ref="P240" si="37">M240*N240</f>
        <v>0</v>
      </c>
      <c r="Q240" s="146">
        <f t="shared" si="36"/>
        <v>0</v>
      </c>
    </row>
    <row r="241" spans="1:17" x14ac:dyDescent="0.25">
      <c r="I241" s="314" t="s">
        <v>27</v>
      </c>
      <c r="J241" s="315"/>
      <c r="K241" s="9">
        <v>1.1910000000000001</v>
      </c>
      <c r="L241" s="12" t="s">
        <v>104</v>
      </c>
      <c r="M241" s="128"/>
      <c r="N241" s="148" t="s">
        <v>117</v>
      </c>
      <c r="O241" s="148" t="s">
        <v>117</v>
      </c>
      <c r="P241" s="146">
        <f>M241</f>
        <v>0</v>
      </c>
      <c r="Q241" s="146">
        <f t="shared" si="36"/>
        <v>0</v>
      </c>
    </row>
    <row r="242" spans="1:17" ht="15.75" thickBot="1" x14ac:dyDescent="0.3">
      <c r="I242" s="60" t="s">
        <v>99</v>
      </c>
      <c r="J242" s="44"/>
      <c r="K242" s="69"/>
      <c r="L242" s="4"/>
      <c r="M242" s="131"/>
      <c r="N242" s="69"/>
      <c r="O242" s="10"/>
      <c r="P242" s="147">
        <f>M242*N242</f>
        <v>0</v>
      </c>
      <c r="Q242" s="147">
        <f t="shared" si="36"/>
        <v>0</v>
      </c>
    </row>
    <row r="244" spans="1:17" ht="16.5" thickBot="1" x14ac:dyDescent="0.3">
      <c r="F244" s="45" t="s">
        <v>114</v>
      </c>
      <c r="G244" s="138">
        <f>ROUNDUP(SUM(G236:G238),1)</f>
        <v>0</v>
      </c>
      <c r="P244" s="45" t="s">
        <v>114</v>
      </c>
      <c r="Q244" s="138">
        <f>ROUNDUP(SUM(Q236:Q242),1)</f>
        <v>0</v>
      </c>
    </row>
    <row r="245" spans="1:17" ht="15.75" thickTop="1" x14ac:dyDescent="0.25"/>
    <row r="246" spans="1:17" ht="16.5" thickBot="1" x14ac:dyDescent="0.3">
      <c r="O246" s="154" t="s">
        <v>183</v>
      </c>
      <c r="P246" s="45" t="s">
        <v>124</v>
      </c>
      <c r="Q246" s="138">
        <f>G244+Q244</f>
        <v>0</v>
      </c>
    </row>
    <row r="247" spans="1:17" ht="15.75" thickTop="1" x14ac:dyDescent="0.25"/>
    <row r="248" spans="1:17" ht="24" x14ac:dyDescent="0.25">
      <c r="A248" s="232" t="s">
        <v>63</v>
      </c>
      <c r="B248" s="332" t="s">
        <v>184</v>
      </c>
      <c r="C248" s="332"/>
      <c r="D248" s="332"/>
      <c r="E248" s="332"/>
      <c r="F248" s="332"/>
      <c r="G248" s="332"/>
      <c r="H248" s="332"/>
      <c r="I248" s="332"/>
      <c r="J248" s="332"/>
      <c r="K248" s="332"/>
      <c r="L248" s="332"/>
      <c r="M248" s="332"/>
      <c r="N248" s="332"/>
      <c r="O248" s="332"/>
      <c r="P248" s="332"/>
      <c r="Q248" s="332"/>
    </row>
    <row r="249" spans="1:17" ht="23.25" x14ac:dyDescent="0.25">
      <c r="A249" s="232">
        <v>2</v>
      </c>
      <c r="B249" s="334"/>
      <c r="C249" s="334"/>
      <c r="D249" s="334"/>
      <c r="E249" s="334"/>
      <c r="F249" s="334"/>
      <c r="G249" s="334"/>
      <c r="H249" s="334"/>
      <c r="I249" s="334"/>
      <c r="J249" s="334"/>
      <c r="K249" s="334"/>
      <c r="L249" s="334"/>
      <c r="M249" s="334"/>
      <c r="N249" s="334"/>
      <c r="O249" s="334"/>
      <c r="P249" s="334"/>
      <c r="Q249" s="334"/>
    </row>
    <row r="250" spans="1:17" ht="24" thickBot="1" x14ac:dyDescent="0.3">
      <c r="A250" s="232"/>
      <c r="B250" s="335" t="s">
        <v>128</v>
      </c>
      <c r="C250" s="335"/>
      <c r="D250" s="335"/>
      <c r="E250" s="335"/>
      <c r="F250" s="335"/>
      <c r="G250" s="335"/>
      <c r="H250" s="232"/>
      <c r="I250" s="336" t="s">
        <v>129</v>
      </c>
      <c r="J250" s="336"/>
      <c r="K250" s="336"/>
      <c r="L250" s="336"/>
      <c r="M250" s="336"/>
      <c r="N250" s="336"/>
      <c r="O250" s="336"/>
      <c r="P250" s="336"/>
      <c r="Q250" s="336"/>
    </row>
    <row r="251" spans="1:17" ht="19.5" thickBot="1" x14ac:dyDescent="0.3">
      <c r="B251" s="76"/>
      <c r="C251" s="337" t="s">
        <v>123</v>
      </c>
      <c r="D251" s="338"/>
      <c r="E251" s="338"/>
      <c r="F251" s="338"/>
      <c r="G251" s="339"/>
      <c r="I251" s="317" t="s">
        <v>126</v>
      </c>
      <c r="J251" s="318"/>
      <c r="K251" s="318"/>
      <c r="L251" s="318"/>
      <c r="M251" s="318"/>
      <c r="N251" s="318"/>
      <c r="O251" s="318"/>
      <c r="P251" s="318"/>
      <c r="Q251" s="319"/>
    </row>
    <row r="252" spans="1:17" ht="48" x14ac:dyDescent="0.25">
      <c r="B252" s="42"/>
      <c r="C252" s="84" t="s">
        <v>121</v>
      </c>
      <c r="D252" s="80" t="s">
        <v>109</v>
      </c>
      <c r="E252" s="80" t="s">
        <v>103</v>
      </c>
      <c r="F252" s="80" t="s">
        <v>177</v>
      </c>
      <c r="G252" s="81" t="s">
        <v>178</v>
      </c>
      <c r="I252" s="320" t="s">
        <v>55</v>
      </c>
      <c r="J252" s="321"/>
      <c r="K252" s="149" t="s">
        <v>179</v>
      </c>
      <c r="L252" s="340" t="s">
        <v>103</v>
      </c>
      <c r="M252" s="341"/>
      <c r="N252" s="149" t="s">
        <v>109</v>
      </c>
      <c r="O252" s="150" t="s">
        <v>107</v>
      </c>
      <c r="P252" s="149" t="s">
        <v>105</v>
      </c>
      <c r="Q252" s="150" t="s">
        <v>180</v>
      </c>
    </row>
    <row r="253" spans="1:17" ht="18.75" thickBot="1" x14ac:dyDescent="0.3">
      <c r="B253" s="27"/>
      <c r="C253" s="85" t="s">
        <v>38</v>
      </c>
      <c r="D253" s="82" t="s">
        <v>110</v>
      </c>
      <c r="E253" s="82" t="s">
        <v>104</v>
      </c>
      <c r="F253" s="82" t="s">
        <v>181</v>
      </c>
      <c r="G253" s="83" t="s">
        <v>122</v>
      </c>
      <c r="I253" s="322"/>
      <c r="J253" s="323"/>
      <c r="K253" s="151" t="s">
        <v>182</v>
      </c>
      <c r="L253" s="152" t="s">
        <v>101</v>
      </c>
      <c r="M253" s="153"/>
      <c r="N253" s="151" t="s">
        <v>110</v>
      </c>
      <c r="O253" s="151" t="s">
        <v>125</v>
      </c>
      <c r="P253" s="151" t="s">
        <v>104</v>
      </c>
      <c r="Q253" s="151" t="s">
        <v>122</v>
      </c>
    </row>
    <row r="254" spans="1:17" x14ac:dyDescent="0.25">
      <c r="B254" s="86" t="s">
        <v>78</v>
      </c>
      <c r="C254" s="121"/>
      <c r="D254" s="102">
        <v>12.3</v>
      </c>
      <c r="E254" s="102">
        <f>((C254*0.755)/1000)*D254</f>
        <v>0</v>
      </c>
      <c r="F254" s="113">
        <v>0.249</v>
      </c>
      <c r="G254" s="139">
        <f>E254*F254</f>
        <v>0</v>
      </c>
      <c r="I254" s="329" t="s">
        <v>26</v>
      </c>
      <c r="J254" s="330"/>
      <c r="K254" s="62">
        <v>0.27900000000000003</v>
      </c>
      <c r="L254" s="64" t="s">
        <v>122</v>
      </c>
      <c r="M254" s="144"/>
      <c r="N254" s="65">
        <v>11.2</v>
      </c>
      <c r="O254" s="67">
        <v>0.86</v>
      </c>
      <c r="P254" s="145">
        <f>M254*N254</f>
        <v>0</v>
      </c>
      <c r="Q254" s="145">
        <f>K254*P254</f>
        <v>0</v>
      </c>
    </row>
    <row r="255" spans="1:17" x14ac:dyDescent="0.25">
      <c r="B255" s="26" t="s">
        <v>62</v>
      </c>
      <c r="C255" s="122"/>
      <c r="D255" s="109">
        <v>13.1</v>
      </c>
      <c r="E255" s="109">
        <f>((C255*0.544)/1000)*D255</f>
        <v>0</v>
      </c>
      <c r="F255" s="111">
        <v>0.22700000000000001</v>
      </c>
      <c r="G255" s="140">
        <f>E255*F255</f>
        <v>0</v>
      </c>
      <c r="I255" s="314" t="s">
        <v>24</v>
      </c>
      <c r="J255" s="315"/>
      <c r="K255" s="9">
        <v>0.20200000000000001</v>
      </c>
      <c r="L255" s="12" t="s">
        <v>122</v>
      </c>
      <c r="M255" s="128"/>
      <c r="N255" s="66">
        <v>13.3</v>
      </c>
      <c r="O255" s="68">
        <v>0.74199999999999999</v>
      </c>
      <c r="P255" s="146">
        <f t="shared" ref="P255:P256" si="38">M255*N255</f>
        <v>0</v>
      </c>
      <c r="Q255" s="146">
        <f t="shared" ref="Q255:Q260" si="39">K255*P255</f>
        <v>0</v>
      </c>
    </row>
    <row r="256" spans="1:17" ht="15.75" thickBot="1" x14ac:dyDescent="0.3">
      <c r="B256" s="27" t="s">
        <v>79</v>
      </c>
      <c r="C256" s="123"/>
      <c r="D256" s="110">
        <v>11.9</v>
      </c>
      <c r="E256" s="110">
        <f>((C256*0.832)/1000)*D256</f>
        <v>0</v>
      </c>
      <c r="F256" s="112">
        <v>0.26700000000000002</v>
      </c>
      <c r="G256" s="141">
        <f>E256*F256</f>
        <v>0</v>
      </c>
      <c r="I256" s="314" t="s">
        <v>100</v>
      </c>
      <c r="J256" s="315"/>
      <c r="K256" s="9">
        <v>0.22700000000000001</v>
      </c>
      <c r="L256" s="12" t="s">
        <v>122</v>
      </c>
      <c r="M256" s="128"/>
      <c r="N256" s="66">
        <v>13.1</v>
      </c>
      <c r="O256" s="68">
        <v>0.54400000000000004</v>
      </c>
      <c r="P256" s="146">
        <f t="shared" si="38"/>
        <v>0</v>
      </c>
      <c r="Q256" s="146">
        <f t="shared" si="39"/>
        <v>0</v>
      </c>
    </row>
    <row r="257" spans="1:17" x14ac:dyDescent="0.25">
      <c r="I257" s="314" t="s">
        <v>23</v>
      </c>
      <c r="J257" s="315"/>
      <c r="K257" s="9">
        <v>0.34100000000000003</v>
      </c>
      <c r="L257" s="12" t="s">
        <v>122</v>
      </c>
      <c r="M257" s="128"/>
      <c r="N257" s="66">
        <v>7.2</v>
      </c>
      <c r="O257" s="68">
        <v>1.1200000000000001</v>
      </c>
      <c r="P257" s="146">
        <f>M257*N257</f>
        <v>0</v>
      </c>
      <c r="Q257" s="146">
        <f t="shared" si="39"/>
        <v>0</v>
      </c>
    </row>
    <row r="258" spans="1:17" x14ac:dyDescent="0.25">
      <c r="I258" s="314" t="s">
        <v>98</v>
      </c>
      <c r="J258" s="315"/>
      <c r="K258" s="9">
        <v>0</v>
      </c>
      <c r="L258" s="12" t="s">
        <v>122</v>
      </c>
      <c r="M258" s="128"/>
      <c r="N258" s="66">
        <v>4.25</v>
      </c>
      <c r="O258" s="68">
        <v>0.45</v>
      </c>
      <c r="P258" s="146">
        <f t="shared" ref="P258" si="40">M258*N258</f>
        <v>0</v>
      </c>
      <c r="Q258" s="146">
        <f t="shared" si="39"/>
        <v>0</v>
      </c>
    </row>
    <row r="259" spans="1:17" x14ac:dyDescent="0.25">
      <c r="I259" s="314" t="s">
        <v>27</v>
      </c>
      <c r="J259" s="315"/>
      <c r="K259" s="9">
        <v>1.1910000000000001</v>
      </c>
      <c r="L259" s="12" t="s">
        <v>104</v>
      </c>
      <c r="M259" s="128"/>
      <c r="N259" s="148" t="s">
        <v>117</v>
      </c>
      <c r="O259" s="148" t="s">
        <v>117</v>
      </c>
      <c r="P259" s="146">
        <f>M259</f>
        <v>0</v>
      </c>
      <c r="Q259" s="146">
        <f t="shared" si="39"/>
        <v>0</v>
      </c>
    </row>
    <row r="260" spans="1:17" ht="15.75" thickBot="1" x14ac:dyDescent="0.3">
      <c r="I260" s="60" t="s">
        <v>99</v>
      </c>
      <c r="J260" s="44"/>
      <c r="K260" s="69"/>
      <c r="L260" s="4"/>
      <c r="M260" s="131"/>
      <c r="N260" s="69"/>
      <c r="O260" s="10"/>
      <c r="P260" s="147">
        <f>M260*N260</f>
        <v>0</v>
      </c>
      <c r="Q260" s="147">
        <f t="shared" si="39"/>
        <v>0</v>
      </c>
    </row>
    <row r="262" spans="1:17" ht="16.5" thickBot="1" x14ac:dyDescent="0.3">
      <c r="F262" s="45" t="s">
        <v>114</v>
      </c>
      <c r="G262" s="138">
        <f>ROUNDUP(SUM(G254:G256),1)</f>
        <v>0</v>
      </c>
      <c r="P262" s="45" t="s">
        <v>114</v>
      </c>
      <c r="Q262" s="138">
        <f>ROUNDUP(SUM(Q254:Q260),1)</f>
        <v>0</v>
      </c>
    </row>
    <row r="263" spans="1:17" ht="15.75" thickTop="1" x14ac:dyDescent="0.25"/>
    <row r="264" spans="1:17" ht="16.5" thickBot="1" x14ac:dyDescent="0.3">
      <c r="O264" s="154" t="s">
        <v>183</v>
      </c>
      <c r="P264" s="45" t="s">
        <v>124</v>
      </c>
      <c r="Q264" s="138">
        <f>G262+Q262</f>
        <v>0</v>
      </c>
    </row>
    <row r="265" spans="1:17" ht="15.75" thickTop="1" x14ac:dyDescent="0.25"/>
    <row r="266" spans="1:17" ht="24" x14ac:dyDescent="0.25">
      <c r="A266" s="232" t="s">
        <v>63</v>
      </c>
      <c r="B266" s="332" t="s">
        <v>184</v>
      </c>
      <c r="C266" s="332"/>
      <c r="D266" s="332"/>
      <c r="E266" s="332"/>
      <c r="F266" s="332"/>
      <c r="G266" s="332"/>
      <c r="H266" s="332"/>
      <c r="I266" s="332"/>
      <c r="J266" s="332"/>
      <c r="K266" s="332"/>
      <c r="L266" s="332"/>
      <c r="M266" s="332"/>
      <c r="N266" s="332"/>
      <c r="O266" s="332"/>
      <c r="P266" s="332"/>
      <c r="Q266" s="332"/>
    </row>
    <row r="267" spans="1:17" ht="23.25" x14ac:dyDescent="0.25">
      <c r="A267" s="232">
        <v>3</v>
      </c>
      <c r="B267" s="334"/>
      <c r="C267" s="334"/>
      <c r="D267" s="334"/>
      <c r="E267" s="334"/>
      <c r="F267" s="334"/>
      <c r="G267" s="334"/>
      <c r="H267" s="334"/>
      <c r="I267" s="334"/>
      <c r="J267" s="334"/>
      <c r="K267" s="334"/>
      <c r="L267" s="334"/>
      <c r="M267" s="334"/>
      <c r="N267" s="334"/>
      <c r="O267" s="334"/>
      <c r="P267" s="334"/>
      <c r="Q267" s="334"/>
    </row>
    <row r="268" spans="1:17" ht="24" thickBot="1" x14ac:dyDescent="0.3">
      <c r="A268" s="232"/>
      <c r="B268" s="335" t="s">
        <v>128</v>
      </c>
      <c r="C268" s="335"/>
      <c r="D268" s="335"/>
      <c r="E268" s="335"/>
      <c r="F268" s="335"/>
      <c r="G268" s="335"/>
      <c r="H268" s="232"/>
      <c r="I268" s="336" t="s">
        <v>129</v>
      </c>
      <c r="J268" s="336"/>
      <c r="K268" s="336"/>
      <c r="L268" s="336"/>
      <c r="M268" s="336"/>
      <c r="N268" s="336"/>
      <c r="O268" s="336"/>
      <c r="P268" s="336"/>
      <c r="Q268" s="336"/>
    </row>
    <row r="269" spans="1:17" ht="19.5" thickBot="1" x14ac:dyDescent="0.3">
      <c r="B269" s="76"/>
      <c r="C269" s="337" t="s">
        <v>123</v>
      </c>
      <c r="D269" s="338"/>
      <c r="E269" s="338"/>
      <c r="F269" s="338"/>
      <c r="G269" s="339"/>
      <c r="I269" s="317" t="s">
        <v>126</v>
      </c>
      <c r="J269" s="318"/>
      <c r="K269" s="318"/>
      <c r="L269" s="318"/>
      <c r="M269" s="318"/>
      <c r="N269" s="318"/>
      <c r="O269" s="318"/>
      <c r="P269" s="318"/>
      <c r="Q269" s="319"/>
    </row>
    <row r="270" spans="1:17" ht="48" x14ac:dyDescent="0.25">
      <c r="B270" s="42"/>
      <c r="C270" s="84" t="s">
        <v>121</v>
      </c>
      <c r="D270" s="80" t="s">
        <v>109</v>
      </c>
      <c r="E270" s="80" t="s">
        <v>103</v>
      </c>
      <c r="F270" s="80" t="s">
        <v>177</v>
      </c>
      <c r="G270" s="81" t="s">
        <v>178</v>
      </c>
      <c r="I270" s="320" t="s">
        <v>55</v>
      </c>
      <c r="J270" s="321"/>
      <c r="K270" s="149" t="s">
        <v>179</v>
      </c>
      <c r="L270" s="340" t="s">
        <v>103</v>
      </c>
      <c r="M270" s="341"/>
      <c r="N270" s="149" t="s">
        <v>109</v>
      </c>
      <c r="O270" s="150" t="s">
        <v>107</v>
      </c>
      <c r="P270" s="149" t="s">
        <v>105</v>
      </c>
      <c r="Q270" s="150" t="s">
        <v>180</v>
      </c>
    </row>
    <row r="271" spans="1:17" ht="18.75" thickBot="1" x14ac:dyDescent="0.3">
      <c r="B271" s="27"/>
      <c r="C271" s="85" t="s">
        <v>38</v>
      </c>
      <c r="D271" s="82" t="s">
        <v>110</v>
      </c>
      <c r="E271" s="82" t="s">
        <v>104</v>
      </c>
      <c r="F271" s="82" t="s">
        <v>181</v>
      </c>
      <c r="G271" s="83" t="s">
        <v>122</v>
      </c>
      <c r="I271" s="322"/>
      <c r="J271" s="323"/>
      <c r="K271" s="151" t="s">
        <v>182</v>
      </c>
      <c r="L271" s="152" t="s">
        <v>101</v>
      </c>
      <c r="M271" s="153"/>
      <c r="N271" s="151" t="s">
        <v>110</v>
      </c>
      <c r="O271" s="151" t="s">
        <v>125</v>
      </c>
      <c r="P271" s="151" t="s">
        <v>104</v>
      </c>
      <c r="Q271" s="151" t="s">
        <v>122</v>
      </c>
    </row>
    <row r="272" spans="1:17" x14ac:dyDescent="0.25">
      <c r="B272" s="86" t="s">
        <v>78</v>
      </c>
      <c r="C272" s="121"/>
      <c r="D272" s="102">
        <v>12.3</v>
      </c>
      <c r="E272" s="102">
        <f>((C272*0.755)/1000)*D272</f>
        <v>0</v>
      </c>
      <c r="F272" s="113">
        <v>0.249</v>
      </c>
      <c r="G272" s="139">
        <f>E272*F272</f>
        <v>0</v>
      </c>
      <c r="I272" s="329" t="s">
        <v>26</v>
      </c>
      <c r="J272" s="330"/>
      <c r="K272" s="62">
        <v>0.27900000000000003</v>
      </c>
      <c r="L272" s="64" t="s">
        <v>122</v>
      </c>
      <c r="M272" s="144"/>
      <c r="N272" s="65">
        <v>11.2</v>
      </c>
      <c r="O272" s="67">
        <v>0.86</v>
      </c>
      <c r="P272" s="145">
        <f>M272*N272</f>
        <v>0</v>
      </c>
      <c r="Q272" s="145">
        <f>K272*P272</f>
        <v>0</v>
      </c>
    </row>
    <row r="273" spans="1:17" x14ac:dyDescent="0.25">
      <c r="B273" s="26" t="s">
        <v>62</v>
      </c>
      <c r="C273" s="122"/>
      <c r="D273" s="109">
        <v>13.1</v>
      </c>
      <c r="E273" s="109">
        <f>((C273*0.544)/1000)*D273</f>
        <v>0</v>
      </c>
      <c r="F273" s="111">
        <v>0.22700000000000001</v>
      </c>
      <c r="G273" s="140">
        <f>E273*F273</f>
        <v>0</v>
      </c>
      <c r="I273" s="314" t="s">
        <v>24</v>
      </c>
      <c r="J273" s="315"/>
      <c r="K273" s="9">
        <v>0.20200000000000001</v>
      </c>
      <c r="L273" s="12" t="s">
        <v>122</v>
      </c>
      <c r="M273" s="128"/>
      <c r="N273" s="66">
        <v>13.3</v>
      </c>
      <c r="O273" s="68">
        <v>0.74199999999999999</v>
      </c>
      <c r="P273" s="146">
        <f t="shared" ref="P273:P274" si="41">M273*N273</f>
        <v>0</v>
      </c>
      <c r="Q273" s="146">
        <f t="shared" ref="Q273:Q278" si="42">K273*P273</f>
        <v>0</v>
      </c>
    </row>
    <row r="274" spans="1:17" ht="15.75" thickBot="1" x14ac:dyDescent="0.3">
      <c r="B274" s="27" t="s">
        <v>79</v>
      </c>
      <c r="C274" s="123"/>
      <c r="D274" s="110">
        <v>11.9</v>
      </c>
      <c r="E274" s="110">
        <f>((C274*0.832)/1000)*D274</f>
        <v>0</v>
      </c>
      <c r="F274" s="112">
        <v>0.26700000000000002</v>
      </c>
      <c r="G274" s="141">
        <f>E274*F274</f>
        <v>0</v>
      </c>
      <c r="I274" s="314" t="s">
        <v>100</v>
      </c>
      <c r="J274" s="315"/>
      <c r="K274" s="9">
        <v>0.22700000000000001</v>
      </c>
      <c r="L274" s="12" t="s">
        <v>122</v>
      </c>
      <c r="M274" s="128"/>
      <c r="N274" s="66">
        <v>13.1</v>
      </c>
      <c r="O274" s="68">
        <v>0.54400000000000004</v>
      </c>
      <c r="P274" s="146">
        <f t="shared" si="41"/>
        <v>0</v>
      </c>
      <c r="Q274" s="146">
        <f t="shared" si="42"/>
        <v>0</v>
      </c>
    </row>
    <row r="275" spans="1:17" x14ac:dyDescent="0.25">
      <c r="I275" s="314" t="s">
        <v>23</v>
      </c>
      <c r="J275" s="315"/>
      <c r="K275" s="9">
        <v>0.34100000000000003</v>
      </c>
      <c r="L275" s="12" t="s">
        <v>122</v>
      </c>
      <c r="M275" s="128"/>
      <c r="N275" s="66">
        <v>7.2</v>
      </c>
      <c r="O275" s="68">
        <v>1.1200000000000001</v>
      </c>
      <c r="P275" s="146">
        <f>M275*N275</f>
        <v>0</v>
      </c>
      <c r="Q275" s="146">
        <f t="shared" si="42"/>
        <v>0</v>
      </c>
    </row>
    <row r="276" spans="1:17" x14ac:dyDescent="0.25">
      <c r="I276" s="314" t="s">
        <v>98</v>
      </c>
      <c r="J276" s="315"/>
      <c r="K276" s="9">
        <v>0</v>
      </c>
      <c r="L276" s="12" t="s">
        <v>122</v>
      </c>
      <c r="M276" s="128"/>
      <c r="N276" s="66">
        <v>4.25</v>
      </c>
      <c r="O276" s="68">
        <v>0.45</v>
      </c>
      <c r="P276" s="146">
        <f t="shared" ref="P276" si="43">M276*N276</f>
        <v>0</v>
      </c>
      <c r="Q276" s="146">
        <f t="shared" si="42"/>
        <v>0</v>
      </c>
    </row>
    <row r="277" spans="1:17" x14ac:dyDescent="0.25">
      <c r="I277" s="314" t="s">
        <v>27</v>
      </c>
      <c r="J277" s="315"/>
      <c r="K277" s="9">
        <v>1.1910000000000001</v>
      </c>
      <c r="L277" s="12" t="s">
        <v>104</v>
      </c>
      <c r="M277" s="128"/>
      <c r="N277" s="148" t="s">
        <v>117</v>
      </c>
      <c r="O277" s="148" t="s">
        <v>117</v>
      </c>
      <c r="P277" s="146">
        <f>M277</f>
        <v>0</v>
      </c>
      <c r="Q277" s="146">
        <f t="shared" si="42"/>
        <v>0</v>
      </c>
    </row>
    <row r="278" spans="1:17" ht="15.75" thickBot="1" x14ac:dyDescent="0.3">
      <c r="I278" s="60" t="s">
        <v>99</v>
      </c>
      <c r="J278" s="44"/>
      <c r="K278" s="69"/>
      <c r="L278" s="4"/>
      <c r="M278" s="131"/>
      <c r="N278" s="69"/>
      <c r="O278" s="10"/>
      <c r="P278" s="147">
        <f>M278*N278</f>
        <v>0</v>
      </c>
      <c r="Q278" s="147">
        <f t="shared" si="42"/>
        <v>0</v>
      </c>
    </row>
    <row r="280" spans="1:17" ht="16.5" thickBot="1" x14ac:dyDescent="0.3">
      <c r="F280" s="45" t="s">
        <v>114</v>
      </c>
      <c r="G280" s="138">
        <f>ROUNDUP(SUM(G272:G274),1)</f>
        <v>0</v>
      </c>
      <c r="P280" s="45" t="s">
        <v>114</v>
      </c>
      <c r="Q280" s="138">
        <f>ROUNDUP(SUM(Q272:Q278),1)</f>
        <v>0</v>
      </c>
    </row>
    <row r="281" spans="1:17" ht="15.75" thickTop="1" x14ac:dyDescent="0.25"/>
    <row r="282" spans="1:17" ht="16.5" thickBot="1" x14ac:dyDescent="0.3">
      <c r="O282" s="154" t="s">
        <v>183</v>
      </c>
      <c r="P282" s="45" t="s">
        <v>124</v>
      </c>
      <c r="Q282" s="138">
        <f>G280+Q280</f>
        <v>0</v>
      </c>
    </row>
    <row r="283" spans="1:17" ht="15.75" thickTop="1" x14ac:dyDescent="0.25"/>
    <row r="284" spans="1:17" ht="16.5" thickBot="1" x14ac:dyDescent="0.3">
      <c r="O284" s="154" t="s">
        <v>211</v>
      </c>
      <c r="P284" s="45" t="s">
        <v>124</v>
      </c>
      <c r="Q284" s="138">
        <f>Q246+Q264+Q282</f>
        <v>0</v>
      </c>
    </row>
    <row r="285" spans="1:17" ht="15.75" thickTop="1" x14ac:dyDescent="0.25"/>
    <row r="286" spans="1:17" ht="21" x14ac:dyDescent="0.25">
      <c r="B286" s="333" t="s">
        <v>245</v>
      </c>
      <c r="C286" s="333"/>
      <c r="D286" s="333"/>
      <c r="E286" s="333"/>
      <c r="F286" s="333"/>
      <c r="G286" s="333"/>
      <c r="H286" s="333"/>
      <c r="I286" s="333"/>
      <c r="J286" s="333"/>
      <c r="K286" s="333"/>
      <c r="L286" s="333"/>
      <c r="M286" s="333"/>
      <c r="N286" s="333"/>
      <c r="O286" s="333"/>
      <c r="P286" s="333"/>
      <c r="Q286" s="333"/>
    </row>
    <row r="287" spans="1:17" ht="24" x14ac:dyDescent="0.25">
      <c r="A287" s="232" t="s">
        <v>63</v>
      </c>
      <c r="B287" s="332" t="s">
        <v>184</v>
      </c>
      <c r="C287" s="332"/>
      <c r="D287" s="332"/>
      <c r="E287" s="332"/>
      <c r="F287" s="332"/>
      <c r="G287" s="332"/>
      <c r="H287" s="332"/>
      <c r="I287" s="332"/>
      <c r="J287" s="332"/>
      <c r="K287" s="332"/>
      <c r="L287" s="332"/>
      <c r="M287" s="332"/>
      <c r="N287" s="332"/>
      <c r="O287" s="332"/>
      <c r="P287" s="332"/>
      <c r="Q287" s="332"/>
    </row>
    <row r="288" spans="1:17" ht="23.25" x14ac:dyDescent="0.25">
      <c r="A288" s="232">
        <v>1</v>
      </c>
      <c r="B288" s="334"/>
      <c r="C288" s="334"/>
      <c r="D288" s="334"/>
      <c r="E288" s="334"/>
      <c r="F288" s="334"/>
      <c r="G288" s="334"/>
      <c r="H288" s="334"/>
      <c r="I288" s="334"/>
      <c r="J288" s="334"/>
      <c r="K288" s="334"/>
      <c r="L288" s="334"/>
      <c r="M288" s="334"/>
      <c r="N288" s="334"/>
      <c r="O288" s="334"/>
      <c r="P288" s="334"/>
      <c r="Q288" s="334"/>
    </row>
    <row r="289" spans="1:17" ht="24" thickBot="1" x14ac:dyDescent="0.3">
      <c r="A289" s="232"/>
      <c r="B289" s="335" t="s">
        <v>128</v>
      </c>
      <c r="C289" s="335"/>
      <c r="D289" s="335"/>
      <c r="E289" s="335"/>
      <c r="F289" s="335"/>
      <c r="G289" s="335"/>
      <c r="H289" s="232"/>
      <c r="I289" s="336" t="s">
        <v>129</v>
      </c>
      <c r="J289" s="336"/>
      <c r="K289" s="336"/>
      <c r="L289" s="336"/>
      <c r="M289" s="336"/>
      <c r="N289" s="336"/>
      <c r="O289" s="336"/>
      <c r="P289" s="336"/>
      <c r="Q289" s="336"/>
    </row>
    <row r="290" spans="1:17" ht="19.5" thickBot="1" x14ac:dyDescent="0.3">
      <c r="B290" s="76"/>
      <c r="C290" s="337" t="s">
        <v>123</v>
      </c>
      <c r="D290" s="338"/>
      <c r="E290" s="338"/>
      <c r="F290" s="338"/>
      <c r="G290" s="339"/>
      <c r="I290" s="317" t="s">
        <v>126</v>
      </c>
      <c r="J290" s="318"/>
      <c r="K290" s="318"/>
      <c r="L290" s="318"/>
      <c r="M290" s="318"/>
      <c r="N290" s="318"/>
      <c r="O290" s="318"/>
      <c r="P290" s="318"/>
      <c r="Q290" s="319"/>
    </row>
    <row r="291" spans="1:17" ht="48" x14ac:dyDescent="0.25">
      <c r="B291" s="42"/>
      <c r="C291" s="84" t="s">
        <v>121</v>
      </c>
      <c r="D291" s="80" t="s">
        <v>109</v>
      </c>
      <c r="E291" s="80" t="s">
        <v>103</v>
      </c>
      <c r="F291" s="80" t="s">
        <v>177</v>
      </c>
      <c r="G291" s="81" t="s">
        <v>178</v>
      </c>
      <c r="I291" s="320" t="s">
        <v>55</v>
      </c>
      <c r="J291" s="321"/>
      <c r="K291" s="149" t="s">
        <v>179</v>
      </c>
      <c r="L291" s="340" t="s">
        <v>103</v>
      </c>
      <c r="M291" s="341"/>
      <c r="N291" s="149" t="s">
        <v>109</v>
      </c>
      <c r="O291" s="150" t="s">
        <v>107</v>
      </c>
      <c r="P291" s="149" t="s">
        <v>105</v>
      </c>
      <c r="Q291" s="150" t="s">
        <v>180</v>
      </c>
    </row>
    <row r="292" spans="1:17" ht="18.75" thickBot="1" x14ac:dyDescent="0.3">
      <c r="B292" s="27"/>
      <c r="C292" s="85" t="s">
        <v>38</v>
      </c>
      <c r="D292" s="82" t="s">
        <v>110</v>
      </c>
      <c r="E292" s="82" t="s">
        <v>104</v>
      </c>
      <c r="F292" s="82" t="s">
        <v>181</v>
      </c>
      <c r="G292" s="83" t="s">
        <v>122</v>
      </c>
      <c r="I292" s="322"/>
      <c r="J292" s="323"/>
      <c r="K292" s="151" t="s">
        <v>182</v>
      </c>
      <c r="L292" s="152" t="s">
        <v>101</v>
      </c>
      <c r="M292" s="153"/>
      <c r="N292" s="151" t="s">
        <v>110</v>
      </c>
      <c r="O292" s="151" t="s">
        <v>125</v>
      </c>
      <c r="P292" s="151" t="s">
        <v>104</v>
      </c>
      <c r="Q292" s="151" t="s">
        <v>122</v>
      </c>
    </row>
    <row r="293" spans="1:17" x14ac:dyDescent="0.25">
      <c r="B293" s="86" t="s">
        <v>78</v>
      </c>
      <c r="C293" s="121"/>
      <c r="D293" s="102">
        <v>12.3</v>
      </c>
      <c r="E293" s="102">
        <f>((C293*0.755)/1000)*D293</f>
        <v>0</v>
      </c>
      <c r="F293" s="113">
        <v>0.249</v>
      </c>
      <c r="G293" s="139">
        <f>E293*F293</f>
        <v>0</v>
      </c>
      <c r="I293" s="329" t="s">
        <v>26</v>
      </c>
      <c r="J293" s="330"/>
      <c r="K293" s="62">
        <v>0.27900000000000003</v>
      </c>
      <c r="L293" s="64" t="s">
        <v>122</v>
      </c>
      <c r="M293" s="144"/>
      <c r="N293" s="65">
        <v>11.2</v>
      </c>
      <c r="O293" s="67">
        <v>0.86</v>
      </c>
      <c r="P293" s="145">
        <f>M293*N293</f>
        <v>0</v>
      </c>
      <c r="Q293" s="145">
        <f>K293*P293</f>
        <v>0</v>
      </c>
    </row>
    <row r="294" spans="1:17" x14ac:dyDescent="0.25">
      <c r="B294" s="26" t="s">
        <v>62</v>
      </c>
      <c r="C294" s="122"/>
      <c r="D294" s="109">
        <v>13.1</v>
      </c>
      <c r="E294" s="109">
        <f>((C294*0.544)/1000)*D294</f>
        <v>0</v>
      </c>
      <c r="F294" s="111">
        <v>0.22700000000000001</v>
      </c>
      <c r="G294" s="140">
        <f>E294*F294</f>
        <v>0</v>
      </c>
      <c r="I294" s="314" t="s">
        <v>24</v>
      </c>
      <c r="J294" s="315"/>
      <c r="K294" s="9">
        <v>0.20200000000000001</v>
      </c>
      <c r="L294" s="12" t="s">
        <v>122</v>
      </c>
      <c r="M294" s="128"/>
      <c r="N294" s="66">
        <v>13.3</v>
      </c>
      <c r="O294" s="68">
        <v>0.74199999999999999</v>
      </c>
      <c r="P294" s="146">
        <f t="shared" ref="P294:P295" si="44">M294*N294</f>
        <v>0</v>
      </c>
      <c r="Q294" s="146">
        <f t="shared" ref="Q294:Q299" si="45">K294*P294</f>
        <v>0</v>
      </c>
    </row>
    <row r="295" spans="1:17" ht="15.75" thickBot="1" x14ac:dyDescent="0.3">
      <c r="B295" s="27" t="s">
        <v>79</v>
      </c>
      <c r="C295" s="123"/>
      <c r="D295" s="110">
        <v>11.9</v>
      </c>
      <c r="E295" s="110">
        <f>((C295*0.832)/1000)*D295</f>
        <v>0</v>
      </c>
      <c r="F295" s="112">
        <v>0.26700000000000002</v>
      </c>
      <c r="G295" s="141">
        <f>E295*F295</f>
        <v>0</v>
      </c>
      <c r="I295" s="314" t="s">
        <v>100</v>
      </c>
      <c r="J295" s="315"/>
      <c r="K295" s="9">
        <v>0.22700000000000001</v>
      </c>
      <c r="L295" s="12" t="s">
        <v>122</v>
      </c>
      <c r="M295" s="128"/>
      <c r="N295" s="66">
        <v>13.1</v>
      </c>
      <c r="O295" s="68">
        <v>0.54400000000000004</v>
      </c>
      <c r="P295" s="146">
        <f t="shared" si="44"/>
        <v>0</v>
      </c>
      <c r="Q295" s="146">
        <f t="shared" si="45"/>
        <v>0</v>
      </c>
    </row>
    <row r="296" spans="1:17" x14ac:dyDescent="0.25">
      <c r="I296" s="314" t="s">
        <v>23</v>
      </c>
      <c r="J296" s="315"/>
      <c r="K296" s="9">
        <v>0.34100000000000003</v>
      </c>
      <c r="L296" s="12" t="s">
        <v>122</v>
      </c>
      <c r="M296" s="128"/>
      <c r="N296" s="66">
        <v>7.2</v>
      </c>
      <c r="O296" s="68">
        <v>1.1200000000000001</v>
      </c>
      <c r="P296" s="146">
        <f>M296*N296</f>
        <v>0</v>
      </c>
      <c r="Q296" s="146">
        <f t="shared" si="45"/>
        <v>0</v>
      </c>
    </row>
    <row r="297" spans="1:17" x14ac:dyDescent="0.25">
      <c r="I297" s="314" t="s">
        <v>98</v>
      </c>
      <c r="J297" s="315"/>
      <c r="K297" s="9">
        <v>0</v>
      </c>
      <c r="L297" s="12" t="s">
        <v>122</v>
      </c>
      <c r="M297" s="128"/>
      <c r="N297" s="66">
        <v>4.25</v>
      </c>
      <c r="O297" s="68">
        <v>0.45</v>
      </c>
      <c r="P297" s="146">
        <f t="shared" ref="P297" si="46">M297*N297</f>
        <v>0</v>
      </c>
      <c r="Q297" s="146">
        <f t="shared" si="45"/>
        <v>0</v>
      </c>
    </row>
    <row r="298" spans="1:17" x14ac:dyDescent="0.25">
      <c r="I298" s="314" t="s">
        <v>27</v>
      </c>
      <c r="J298" s="315"/>
      <c r="K298" s="9">
        <v>1.1910000000000001</v>
      </c>
      <c r="L298" s="12" t="s">
        <v>104</v>
      </c>
      <c r="M298" s="128"/>
      <c r="N298" s="148" t="s">
        <v>117</v>
      </c>
      <c r="O298" s="148" t="s">
        <v>117</v>
      </c>
      <c r="P298" s="146">
        <f>M298</f>
        <v>0</v>
      </c>
      <c r="Q298" s="146">
        <f t="shared" si="45"/>
        <v>0</v>
      </c>
    </row>
    <row r="299" spans="1:17" ht="15.75" thickBot="1" x14ac:dyDescent="0.3">
      <c r="I299" s="60" t="s">
        <v>99</v>
      </c>
      <c r="J299" s="44"/>
      <c r="K299" s="69"/>
      <c r="L299" s="4"/>
      <c r="M299" s="131"/>
      <c r="N299" s="69"/>
      <c r="O299" s="10"/>
      <c r="P299" s="147">
        <f>M299*N299</f>
        <v>0</v>
      </c>
      <c r="Q299" s="147">
        <f t="shared" si="45"/>
        <v>0</v>
      </c>
    </row>
    <row r="301" spans="1:17" ht="16.5" thickBot="1" x14ac:dyDescent="0.3">
      <c r="F301" s="45" t="s">
        <v>114</v>
      </c>
      <c r="G301" s="138">
        <f>ROUNDUP(SUM(G293:G295),1)</f>
        <v>0</v>
      </c>
      <c r="P301" s="45" t="s">
        <v>114</v>
      </c>
      <c r="Q301" s="138">
        <f>ROUNDUP(SUM(Q293:Q299),1)</f>
        <v>0</v>
      </c>
    </row>
    <row r="302" spans="1:17" ht="15.75" thickTop="1" x14ac:dyDescent="0.25"/>
    <row r="303" spans="1:17" ht="16.5" thickBot="1" x14ac:dyDescent="0.3">
      <c r="O303" s="154" t="s">
        <v>183</v>
      </c>
      <c r="P303" s="45" t="s">
        <v>124</v>
      </c>
      <c r="Q303" s="138">
        <f>G301+Q301</f>
        <v>0</v>
      </c>
    </row>
    <row r="304" spans="1:17" ht="15.75" thickTop="1" x14ac:dyDescent="0.25"/>
    <row r="305" spans="1:17" ht="24" x14ac:dyDescent="0.25">
      <c r="A305" s="232" t="s">
        <v>63</v>
      </c>
      <c r="B305" s="332" t="s">
        <v>184</v>
      </c>
      <c r="C305" s="332"/>
      <c r="D305" s="332"/>
      <c r="E305" s="332"/>
      <c r="F305" s="332"/>
      <c r="G305" s="332"/>
      <c r="H305" s="332"/>
      <c r="I305" s="332"/>
      <c r="J305" s="332"/>
      <c r="K305" s="332"/>
      <c r="L305" s="332"/>
      <c r="M305" s="332"/>
      <c r="N305" s="332"/>
      <c r="O305" s="332"/>
      <c r="P305" s="332"/>
      <c r="Q305" s="332"/>
    </row>
    <row r="306" spans="1:17" ht="23.25" x14ac:dyDescent="0.25">
      <c r="A306" s="232">
        <v>2</v>
      </c>
      <c r="B306" s="334"/>
      <c r="C306" s="334"/>
      <c r="D306" s="334"/>
      <c r="E306" s="334"/>
      <c r="F306" s="334"/>
      <c r="G306" s="334"/>
      <c r="H306" s="334"/>
      <c r="I306" s="334"/>
      <c r="J306" s="334"/>
      <c r="K306" s="334"/>
      <c r="L306" s="334"/>
      <c r="M306" s="334"/>
      <c r="N306" s="334"/>
      <c r="O306" s="334"/>
      <c r="P306" s="334"/>
      <c r="Q306" s="334"/>
    </row>
    <row r="307" spans="1:17" ht="24" thickBot="1" x14ac:dyDescent="0.3">
      <c r="A307" s="232"/>
      <c r="B307" s="335" t="s">
        <v>128</v>
      </c>
      <c r="C307" s="335"/>
      <c r="D307" s="335"/>
      <c r="E307" s="335"/>
      <c r="F307" s="335"/>
      <c r="G307" s="335"/>
      <c r="H307" s="232"/>
      <c r="I307" s="336" t="s">
        <v>129</v>
      </c>
      <c r="J307" s="336"/>
      <c r="K307" s="336"/>
      <c r="L307" s="336"/>
      <c r="M307" s="336"/>
      <c r="N307" s="336"/>
      <c r="O307" s="336"/>
      <c r="P307" s="336"/>
      <c r="Q307" s="336"/>
    </row>
    <row r="308" spans="1:17" ht="19.5" thickBot="1" x14ac:dyDescent="0.3">
      <c r="B308" s="76"/>
      <c r="C308" s="337" t="s">
        <v>123</v>
      </c>
      <c r="D308" s="338"/>
      <c r="E308" s="338"/>
      <c r="F308" s="338"/>
      <c r="G308" s="339"/>
      <c r="I308" s="317" t="s">
        <v>126</v>
      </c>
      <c r="J308" s="318"/>
      <c r="K308" s="318"/>
      <c r="L308" s="318"/>
      <c r="M308" s="318"/>
      <c r="N308" s="318"/>
      <c r="O308" s="318"/>
      <c r="P308" s="318"/>
      <c r="Q308" s="319"/>
    </row>
    <row r="309" spans="1:17" ht="48" x14ac:dyDescent="0.25">
      <c r="B309" s="42"/>
      <c r="C309" s="84" t="s">
        <v>121</v>
      </c>
      <c r="D309" s="80" t="s">
        <v>109</v>
      </c>
      <c r="E309" s="80" t="s">
        <v>103</v>
      </c>
      <c r="F309" s="80" t="s">
        <v>177</v>
      </c>
      <c r="G309" s="81" t="s">
        <v>178</v>
      </c>
      <c r="I309" s="320" t="s">
        <v>55</v>
      </c>
      <c r="J309" s="321"/>
      <c r="K309" s="149" t="s">
        <v>179</v>
      </c>
      <c r="L309" s="340" t="s">
        <v>103</v>
      </c>
      <c r="M309" s="341"/>
      <c r="N309" s="149" t="s">
        <v>109</v>
      </c>
      <c r="O309" s="150" t="s">
        <v>107</v>
      </c>
      <c r="P309" s="149" t="s">
        <v>105</v>
      </c>
      <c r="Q309" s="150" t="s">
        <v>180</v>
      </c>
    </row>
    <row r="310" spans="1:17" ht="18.75" thickBot="1" x14ac:dyDescent="0.3">
      <c r="B310" s="27"/>
      <c r="C310" s="85" t="s">
        <v>38</v>
      </c>
      <c r="D310" s="82" t="s">
        <v>110</v>
      </c>
      <c r="E310" s="82" t="s">
        <v>104</v>
      </c>
      <c r="F310" s="82" t="s">
        <v>181</v>
      </c>
      <c r="G310" s="83" t="s">
        <v>122</v>
      </c>
      <c r="I310" s="322"/>
      <c r="J310" s="323"/>
      <c r="K310" s="151" t="s">
        <v>182</v>
      </c>
      <c r="L310" s="152" t="s">
        <v>101</v>
      </c>
      <c r="M310" s="153"/>
      <c r="N310" s="151" t="s">
        <v>110</v>
      </c>
      <c r="O310" s="151" t="s">
        <v>125</v>
      </c>
      <c r="P310" s="151" t="s">
        <v>104</v>
      </c>
      <c r="Q310" s="151" t="s">
        <v>122</v>
      </c>
    </row>
    <row r="311" spans="1:17" x14ac:dyDescent="0.25">
      <c r="B311" s="86" t="s">
        <v>78</v>
      </c>
      <c r="C311" s="121"/>
      <c r="D311" s="102">
        <v>12.3</v>
      </c>
      <c r="E311" s="102">
        <f>((C311*0.755)/1000)*D311</f>
        <v>0</v>
      </c>
      <c r="F311" s="113">
        <v>0.249</v>
      </c>
      <c r="G311" s="139">
        <f>E311*F311</f>
        <v>0</v>
      </c>
      <c r="I311" s="329" t="s">
        <v>26</v>
      </c>
      <c r="J311" s="330"/>
      <c r="K311" s="62">
        <v>0.27900000000000003</v>
      </c>
      <c r="L311" s="64" t="s">
        <v>122</v>
      </c>
      <c r="M311" s="144"/>
      <c r="N311" s="65">
        <v>11.2</v>
      </c>
      <c r="O311" s="67">
        <v>0.86</v>
      </c>
      <c r="P311" s="145">
        <f>M311*N311</f>
        <v>0</v>
      </c>
      <c r="Q311" s="145">
        <f>K311*P311</f>
        <v>0</v>
      </c>
    </row>
    <row r="312" spans="1:17" x14ac:dyDescent="0.25">
      <c r="B312" s="26" t="s">
        <v>62</v>
      </c>
      <c r="C312" s="122"/>
      <c r="D312" s="109">
        <v>13.1</v>
      </c>
      <c r="E312" s="109">
        <f>((C312*0.544)/1000)*D312</f>
        <v>0</v>
      </c>
      <c r="F312" s="111">
        <v>0.22700000000000001</v>
      </c>
      <c r="G312" s="140">
        <f>E312*F312</f>
        <v>0</v>
      </c>
      <c r="I312" s="314" t="s">
        <v>24</v>
      </c>
      <c r="J312" s="315"/>
      <c r="K312" s="9">
        <v>0.20200000000000001</v>
      </c>
      <c r="L312" s="12" t="s">
        <v>122</v>
      </c>
      <c r="M312" s="128"/>
      <c r="N312" s="66">
        <v>13.3</v>
      </c>
      <c r="O312" s="68">
        <v>0.74199999999999999</v>
      </c>
      <c r="P312" s="146">
        <f t="shared" ref="P312:P313" si="47">M312*N312</f>
        <v>0</v>
      </c>
      <c r="Q312" s="146">
        <f t="shared" ref="Q312:Q317" si="48">K312*P312</f>
        <v>0</v>
      </c>
    </row>
    <row r="313" spans="1:17" ht="15.75" thickBot="1" x14ac:dyDescent="0.3">
      <c r="B313" s="27" t="s">
        <v>79</v>
      </c>
      <c r="C313" s="123"/>
      <c r="D313" s="110">
        <v>11.9</v>
      </c>
      <c r="E313" s="110">
        <f>((C313*0.832)/1000)*D313</f>
        <v>0</v>
      </c>
      <c r="F313" s="112">
        <v>0.26700000000000002</v>
      </c>
      <c r="G313" s="141">
        <f>E313*F313</f>
        <v>0</v>
      </c>
      <c r="I313" s="314" t="s">
        <v>100</v>
      </c>
      <c r="J313" s="315"/>
      <c r="K313" s="9">
        <v>0.22700000000000001</v>
      </c>
      <c r="L313" s="12" t="s">
        <v>122</v>
      </c>
      <c r="M313" s="128"/>
      <c r="N313" s="66">
        <v>13.1</v>
      </c>
      <c r="O313" s="68">
        <v>0.54400000000000004</v>
      </c>
      <c r="P313" s="146">
        <f t="shared" si="47"/>
        <v>0</v>
      </c>
      <c r="Q313" s="146">
        <f t="shared" si="48"/>
        <v>0</v>
      </c>
    </row>
    <row r="314" spans="1:17" x14ac:dyDescent="0.25">
      <c r="I314" s="314" t="s">
        <v>23</v>
      </c>
      <c r="J314" s="315"/>
      <c r="K314" s="9">
        <v>0.34100000000000003</v>
      </c>
      <c r="L314" s="12" t="s">
        <v>122</v>
      </c>
      <c r="M314" s="128"/>
      <c r="N314" s="66">
        <v>7.2</v>
      </c>
      <c r="O314" s="68">
        <v>1.1200000000000001</v>
      </c>
      <c r="P314" s="146">
        <f>M314*N314</f>
        <v>0</v>
      </c>
      <c r="Q314" s="146">
        <f t="shared" si="48"/>
        <v>0</v>
      </c>
    </row>
    <row r="315" spans="1:17" x14ac:dyDescent="0.25">
      <c r="I315" s="314" t="s">
        <v>98</v>
      </c>
      <c r="J315" s="315"/>
      <c r="K315" s="9">
        <v>0</v>
      </c>
      <c r="L315" s="12" t="s">
        <v>122</v>
      </c>
      <c r="M315" s="128"/>
      <c r="N315" s="66">
        <v>4.25</v>
      </c>
      <c r="O315" s="68">
        <v>0.45</v>
      </c>
      <c r="P315" s="146">
        <f t="shared" ref="P315" si="49">M315*N315</f>
        <v>0</v>
      </c>
      <c r="Q315" s="146">
        <f t="shared" si="48"/>
        <v>0</v>
      </c>
    </row>
    <row r="316" spans="1:17" x14ac:dyDescent="0.25">
      <c r="I316" s="314" t="s">
        <v>27</v>
      </c>
      <c r="J316" s="315"/>
      <c r="K316" s="9">
        <v>1.1910000000000001</v>
      </c>
      <c r="L316" s="12" t="s">
        <v>104</v>
      </c>
      <c r="M316" s="128"/>
      <c r="N316" s="148" t="s">
        <v>117</v>
      </c>
      <c r="O316" s="148" t="s">
        <v>117</v>
      </c>
      <c r="P316" s="146">
        <f>M316</f>
        <v>0</v>
      </c>
      <c r="Q316" s="146">
        <f t="shared" si="48"/>
        <v>0</v>
      </c>
    </row>
    <row r="317" spans="1:17" ht="15.75" thickBot="1" x14ac:dyDescent="0.3">
      <c r="I317" s="60" t="s">
        <v>99</v>
      </c>
      <c r="J317" s="44"/>
      <c r="K317" s="69"/>
      <c r="L317" s="4"/>
      <c r="M317" s="131"/>
      <c r="N317" s="69"/>
      <c r="O317" s="10"/>
      <c r="P317" s="147">
        <f>M317*N317</f>
        <v>0</v>
      </c>
      <c r="Q317" s="147">
        <f t="shared" si="48"/>
        <v>0</v>
      </c>
    </row>
    <row r="319" spans="1:17" ht="16.5" thickBot="1" x14ac:dyDescent="0.3">
      <c r="F319" s="45" t="s">
        <v>114</v>
      </c>
      <c r="G319" s="138">
        <f>ROUNDUP(SUM(G311:G313),1)</f>
        <v>0</v>
      </c>
      <c r="P319" s="45" t="s">
        <v>114</v>
      </c>
      <c r="Q319" s="138">
        <f>ROUNDUP(SUM(Q311:Q317),1)</f>
        <v>0</v>
      </c>
    </row>
    <row r="320" spans="1:17" ht="15.75" thickTop="1" x14ac:dyDescent="0.25"/>
    <row r="321" spans="1:17" ht="16.5" thickBot="1" x14ac:dyDescent="0.3">
      <c r="O321" s="154" t="s">
        <v>183</v>
      </c>
      <c r="P321" s="45" t="s">
        <v>124</v>
      </c>
      <c r="Q321" s="138">
        <f>G319+Q319</f>
        <v>0</v>
      </c>
    </row>
    <row r="322" spans="1:17" ht="15.75" thickTop="1" x14ac:dyDescent="0.25"/>
    <row r="323" spans="1:17" ht="24" x14ac:dyDescent="0.25">
      <c r="A323" s="232" t="s">
        <v>63</v>
      </c>
      <c r="B323" s="332" t="s">
        <v>184</v>
      </c>
      <c r="C323" s="332"/>
      <c r="D323" s="332"/>
      <c r="E323" s="332"/>
      <c r="F323" s="332"/>
      <c r="G323" s="332"/>
      <c r="H323" s="332"/>
      <c r="I323" s="332"/>
      <c r="J323" s="332"/>
      <c r="K323" s="332"/>
      <c r="L323" s="332"/>
      <c r="M323" s="332"/>
      <c r="N323" s="332"/>
      <c r="O323" s="332"/>
      <c r="P323" s="332"/>
      <c r="Q323" s="332"/>
    </row>
    <row r="324" spans="1:17" ht="23.25" x14ac:dyDescent="0.25">
      <c r="A324" s="232">
        <v>3</v>
      </c>
      <c r="B324" s="334"/>
      <c r="C324" s="334"/>
      <c r="D324" s="334"/>
      <c r="E324" s="334"/>
      <c r="F324" s="334"/>
      <c r="G324" s="334"/>
      <c r="H324" s="334"/>
      <c r="I324" s="334"/>
      <c r="J324" s="334"/>
      <c r="K324" s="334"/>
      <c r="L324" s="334"/>
      <c r="M324" s="334"/>
      <c r="N324" s="334"/>
      <c r="O324" s="334"/>
      <c r="P324" s="334"/>
      <c r="Q324" s="334"/>
    </row>
    <row r="325" spans="1:17" ht="24" thickBot="1" x14ac:dyDescent="0.3">
      <c r="A325" s="232"/>
      <c r="B325" s="335" t="s">
        <v>128</v>
      </c>
      <c r="C325" s="335"/>
      <c r="D325" s="335"/>
      <c r="E325" s="335"/>
      <c r="F325" s="335"/>
      <c r="G325" s="335"/>
      <c r="H325" s="232"/>
      <c r="I325" s="336" t="s">
        <v>129</v>
      </c>
      <c r="J325" s="336"/>
      <c r="K325" s="336"/>
      <c r="L325" s="336"/>
      <c r="M325" s="336"/>
      <c r="N325" s="336"/>
      <c r="O325" s="336"/>
      <c r="P325" s="336"/>
      <c r="Q325" s="336"/>
    </row>
    <row r="326" spans="1:17" ht="19.5" thickBot="1" x14ac:dyDescent="0.3">
      <c r="B326" s="76"/>
      <c r="C326" s="337" t="s">
        <v>123</v>
      </c>
      <c r="D326" s="338"/>
      <c r="E326" s="338"/>
      <c r="F326" s="338"/>
      <c r="G326" s="339"/>
      <c r="I326" s="317" t="s">
        <v>126</v>
      </c>
      <c r="J326" s="318"/>
      <c r="K326" s="318"/>
      <c r="L326" s="318"/>
      <c r="M326" s="318"/>
      <c r="N326" s="318"/>
      <c r="O326" s="318"/>
      <c r="P326" s="318"/>
      <c r="Q326" s="319"/>
    </row>
    <row r="327" spans="1:17" ht="48" x14ac:dyDescent="0.25">
      <c r="B327" s="42"/>
      <c r="C327" s="84" t="s">
        <v>121</v>
      </c>
      <c r="D327" s="80" t="s">
        <v>109</v>
      </c>
      <c r="E327" s="80" t="s">
        <v>103</v>
      </c>
      <c r="F327" s="80" t="s">
        <v>177</v>
      </c>
      <c r="G327" s="81" t="s">
        <v>178</v>
      </c>
      <c r="I327" s="320" t="s">
        <v>55</v>
      </c>
      <c r="J327" s="321"/>
      <c r="K327" s="149" t="s">
        <v>179</v>
      </c>
      <c r="L327" s="340" t="s">
        <v>103</v>
      </c>
      <c r="M327" s="341"/>
      <c r="N327" s="149" t="s">
        <v>109</v>
      </c>
      <c r="O327" s="150" t="s">
        <v>107</v>
      </c>
      <c r="P327" s="149" t="s">
        <v>105</v>
      </c>
      <c r="Q327" s="150" t="s">
        <v>180</v>
      </c>
    </row>
    <row r="328" spans="1:17" ht="18.75" thickBot="1" x14ac:dyDescent="0.3">
      <c r="B328" s="27"/>
      <c r="C328" s="85" t="s">
        <v>38</v>
      </c>
      <c r="D328" s="82" t="s">
        <v>110</v>
      </c>
      <c r="E328" s="82" t="s">
        <v>104</v>
      </c>
      <c r="F328" s="82" t="s">
        <v>181</v>
      </c>
      <c r="G328" s="83" t="s">
        <v>122</v>
      </c>
      <c r="I328" s="322"/>
      <c r="J328" s="323"/>
      <c r="K328" s="151" t="s">
        <v>182</v>
      </c>
      <c r="L328" s="152" t="s">
        <v>101</v>
      </c>
      <c r="M328" s="153"/>
      <c r="N328" s="151" t="s">
        <v>110</v>
      </c>
      <c r="O328" s="151" t="s">
        <v>125</v>
      </c>
      <c r="P328" s="151" t="s">
        <v>104</v>
      </c>
      <c r="Q328" s="151" t="s">
        <v>122</v>
      </c>
    </row>
    <row r="329" spans="1:17" x14ac:dyDescent="0.25">
      <c r="B329" s="86" t="s">
        <v>78</v>
      </c>
      <c r="C329" s="121"/>
      <c r="D329" s="102">
        <v>12.3</v>
      </c>
      <c r="E329" s="102">
        <f>((C329*0.755)/1000)*D329</f>
        <v>0</v>
      </c>
      <c r="F329" s="113">
        <v>0.249</v>
      </c>
      <c r="G329" s="139">
        <f>E329*F329</f>
        <v>0</v>
      </c>
      <c r="I329" s="329" t="s">
        <v>26</v>
      </c>
      <c r="J329" s="330"/>
      <c r="K329" s="62">
        <v>0.27900000000000003</v>
      </c>
      <c r="L329" s="64" t="s">
        <v>122</v>
      </c>
      <c r="M329" s="144"/>
      <c r="N329" s="65">
        <v>11.2</v>
      </c>
      <c r="O329" s="67">
        <v>0.86</v>
      </c>
      <c r="P329" s="145">
        <f>M329*N329</f>
        <v>0</v>
      </c>
      <c r="Q329" s="145">
        <f>K329*P329</f>
        <v>0</v>
      </c>
    </row>
    <row r="330" spans="1:17" x14ac:dyDescent="0.25">
      <c r="B330" s="26" t="s">
        <v>62</v>
      </c>
      <c r="C330" s="122"/>
      <c r="D330" s="109">
        <v>13.1</v>
      </c>
      <c r="E330" s="109">
        <f>((C330*0.544)/1000)*D330</f>
        <v>0</v>
      </c>
      <c r="F330" s="111">
        <v>0.22700000000000001</v>
      </c>
      <c r="G330" s="140">
        <f>E330*F330</f>
        <v>0</v>
      </c>
      <c r="I330" s="314" t="s">
        <v>24</v>
      </c>
      <c r="J330" s="315"/>
      <c r="K330" s="9">
        <v>0.20200000000000001</v>
      </c>
      <c r="L330" s="12" t="s">
        <v>122</v>
      </c>
      <c r="M330" s="128"/>
      <c r="N330" s="66">
        <v>13.3</v>
      </c>
      <c r="O330" s="68">
        <v>0.74199999999999999</v>
      </c>
      <c r="P330" s="146">
        <f t="shared" ref="P330:P331" si="50">M330*N330</f>
        <v>0</v>
      </c>
      <c r="Q330" s="146">
        <f t="shared" ref="Q330:Q335" si="51">K330*P330</f>
        <v>0</v>
      </c>
    </row>
    <row r="331" spans="1:17" ht="15.75" thickBot="1" x14ac:dyDescent="0.3">
      <c r="B331" s="27" t="s">
        <v>79</v>
      </c>
      <c r="C331" s="123"/>
      <c r="D331" s="110">
        <v>11.9</v>
      </c>
      <c r="E331" s="110">
        <f>((C331*0.832)/1000)*D331</f>
        <v>0</v>
      </c>
      <c r="F331" s="112">
        <v>0.26700000000000002</v>
      </c>
      <c r="G331" s="141">
        <f>E331*F331</f>
        <v>0</v>
      </c>
      <c r="I331" s="314" t="s">
        <v>100</v>
      </c>
      <c r="J331" s="315"/>
      <c r="K331" s="9">
        <v>0.22700000000000001</v>
      </c>
      <c r="L331" s="12" t="s">
        <v>122</v>
      </c>
      <c r="M331" s="128"/>
      <c r="N331" s="66">
        <v>13.1</v>
      </c>
      <c r="O331" s="68">
        <v>0.54400000000000004</v>
      </c>
      <c r="P331" s="146">
        <f t="shared" si="50"/>
        <v>0</v>
      </c>
      <c r="Q331" s="146">
        <f t="shared" si="51"/>
        <v>0</v>
      </c>
    </row>
    <row r="332" spans="1:17" x14ac:dyDescent="0.25">
      <c r="I332" s="314" t="s">
        <v>23</v>
      </c>
      <c r="J332" s="315"/>
      <c r="K332" s="9">
        <v>0.34100000000000003</v>
      </c>
      <c r="L332" s="12" t="s">
        <v>122</v>
      </c>
      <c r="M332" s="128"/>
      <c r="N332" s="66">
        <v>7.2</v>
      </c>
      <c r="O332" s="68">
        <v>1.1200000000000001</v>
      </c>
      <c r="P332" s="146">
        <f>M332*N332</f>
        <v>0</v>
      </c>
      <c r="Q332" s="146">
        <f t="shared" si="51"/>
        <v>0</v>
      </c>
    </row>
    <row r="333" spans="1:17" x14ac:dyDescent="0.25">
      <c r="I333" s="314" t="s">
        <v>98</v>
      </c>
      <c r="J333" s="315"/>
      <c r="K333" s="9">
        <v>0</v>
      </c>
      <c r="L333" s="12" t="s">
        <v>122</v>
      </c>
      <c r="M333" s="128"/>
      <c r="N333" s="66">
        <v>4.25</v>
      </c>
      <c r="O333" s="68">
        <v>0.45</v>
      </c>
      <c r="P333" s="146">
        <f t="shared" ref="P333" si="52">M333*N333</f>
        <v>0</v>
      </c>
      <c r="Q333" s="146">
        <f t="shared" si="51"/>
        <v>0</v>
      </c>
    </row>
    <row r="334" spans="1:17" x14ac:dyDescent="0.25">
      <c r="I334" s="314" t="s">
        <v>27</v>
      </c>
      <c r="J334" s="315"/>
      <c r="K334" s="9">
        <v>1.1910000000000001</v>
      </c>
      <c r="L334" s="12" t="s">
        <v>104</v>
      </c>
      <c r="M334" s="128"/>
      <c r="N334" s="148" t="s">
        <v>117</v>
      </c>
      <c r="O334" s="148" t="s">
        <v>117</v>
      </c>
      <c r="P334" s="146">
        <f>M334</f>
        <v>0</v>
      </c>
      <c r="Q334" s="146">
        <f t="shared" si="51"/>
        <v>0</v>
      </c>
    </row>
    <row r="335" spans="1:17" ht="15.75" thickBot="1" x14ac:dyDescent="0.3">
      <c r="I335" s="60" t="s">
        <v>99</v>
      </c>
      <c r="J335" s="44"/>
      <c r="K335" s="69"/>
      <c r="L335" s="4"/>
      <c r="M335" s="131"/>
      <c r="N335" s="69"/>
      <c r="O335" s="10"/>
      <c r="P335" s="147">
        <f>M335*N335</f>
        <v>0</v>
      </c>
      <c r="Q335" s="147">
        <f t="shared" si="51"/>
        <v>0</v>
      </c>
    </row>
    <row r="337" spans="1:17" ht="16.5" thickBot="1" x14ac:dyDescent="0.3">
      <c r="F337" s="45" t="s">
        <v>114</v>
      </c>
      <c r="G337" s="138">
        <f>ROUNDUP(SUM(G329:G331),1)</f>
        <v>0</v>
      </c>
      <c r="P337" s="45" t="s">
        <v>114</v>
      </c>
      <c r="Q337" s="138">
        <f>ROUNDUP(SUM(Q329:Q335),1)</f>
        <v>0</v>
      </c>
    </row>
    <row r="338" spans="1:17" ht="15.75" thickTop="1" x14ac:dyDescent="0.25"/>
    <row r="339" spans="1:17" ht="16.5" thickBot="1" x14ac:dyDescent="0.3">
      <c r="O339" s="154" t="s">
        <v>183</v>
      </c>
      <c r="P339" s="45" t="s">
        <v>124</v>
      </c>
      <c r="Q339" s="138">
        <f>G337+Q337</f>
        <v>0</v>
      </c>
    </row>
    <row r="340" spans="1:17" ht="15.75" thickTop="1" x14ac:dyDescent="0.25"/>
    <row r="341" spans="1:17" ht="16.5" thickBot="1" x14ac:dyDescent="0.3">
      <c r="O341" s="154" t="s">
        <v>211</v>
      </c>
      <c r="P341" s="45" t="s">
        <v>124</v>
      </c>
      <c r="Q341" s="138">
        <f>Q303+Q321+Q339</f>
        <v>0</v>
      </c>
    </row>
    <row r="342" spans="1:17" ht="15.75" thickTop="1" x14ac:dyDescent="0.25"/>
    <row r="343" spans="1:17" ht="21" x14ac:dyDescent="0.25">
      <c r="B343" s="333" t="s">
        <v>244</v>
      </c>
      <c r="C343" s="333"/>
      <c r="D343" s="333"/>
      <c r="E343" s="333"/>
      <c r="F343" s="333"/>
      <c r="G343" s="333"/>
      <c r="H343" s="333"/>
      <c r="I343" s="333"/>
      <c r="J343" s="333"/>
      <c r="K343" s="333"/>
      <c r="L343" s="333"/>
      <c r="M343" s="333"/>
      <c r="N343" s="333"/>
      <c r="O343" s="333"/>
      <c r="P343" s="333"/>
      <c r="Q343" s="333"/>
    </row>
    <row r="344" spans="1:17" ht="24" x14ac:dyDescent="0.25">
      <c r="A344" s="232" t="s">
        <v>63</v>
      </c>
      <c r="B344" s="332" t="s">
        <v>184</v>
      </c>
      <c r="C344" s="332"/>
      <c r="D344" s="332"/>
      <c r="E344" s="332"/>
      <c r="F344" s="332"/>
      <c r="G344" s="332"/>
      <c r="H344" s="332"/>
      <c r="I344" s="332"/>
      <c r="J344" s="332"/>
      <c r="K344" s="332"/>
      <c r="L344" s="332"/>
      <c r="M344" s="332"/>
      <c r="N344" s="332"/>
      <c r="O344" s="332"/>
      <c r="P344" s="332"/>
      <c r="Q344" s="332"/>
    </row>
    <row r="345" spans="1:17" ht="23.25" x14ac:dyDescent="0.25">
      <c r="A345" s="232">
        <v>1</v>
      </c>
      <c r="B345" s="334"/>
      <c r="C345" s="334"/>
      <c r="D345" s="334"/>
      <c r="E345" s="334"/>
      <c r="F345" s="334"/>
      <c r="G345" s="334"/>
      <c r="H345" s="334"/>
      <c r="I345" s="334"/>
      <c r="J345" s="334"/>
      <c r="K345" s="334"/>
      <c r="L345" s="334"/>
      <c r="M345" s="334"/>
      <c r="N345" s="334"/>
      <c r="O345" s="334"/>
      <c r="P345" s="334"/>
      <c r="Q345" s="334"/>
    </row>
    <row r="346" spans="1:17" ht="24" thickBot="1" x14ac:dyDescent="0.3">
      <c r="A346" s="232"/>
      <c r="B346" s="335" t="s">
        <v>128</v>
      </c>
      <c r="C346" s="335"/>
      <c r="D346" s="335"/>
      <c r="E346" s="335"/>
      <c r="F346" s="335"/>
      <c r="G346" s="335"/>
      <c r="H346" s="232"/>
      <c r="I346" s="336" t="s">
        <v>129</v>
      </c>
      <c r="J346" s="336"/>
      <c r="K346" s="336"/>
      <c r="L346" s="336"/>
      <c r="M346" s="336"/>
      <c r="N346" s="336"/>
      <c r="O346" s="336"/>
      <c r="P346" s="336"/>
      <c r="Q346" s="336"/>
    </row>
    <row r="347" spans="1:17" ht="19.5" thickBot="1" x14ac:dyDescent="0.3">
      <c r="B347" s="76"/>
      <c r="C347" s="337" t="s">
        <v>123</v>
      </c>
      <c r="D347" s="338"/>
      <c r="E347" s="338"/>
      <c r="F347" s="338"/>
      <c r="G347" s="339"/>
      <c r="I347" s="317" t="s">
        <v>126</v>
      </c>
      <c r="J347" s="318"/>
      <c r="K347" s="318"/>
      <c r="L347" s="318"/>
      <c r="M347" s="318"/>
      <c r="N347" s="318"/>
      <c r="O347" s="318"/>
      <c r="P347" s="318"/>
      <c r="Q347" s="319"/>
    </row>
    <row r="348" spans="1:17" ht="48" x14ac:dyDescent="0.25">
      <c r="B348" s="42"/>
      <c r="C348" s="84" t="s">
        <v>121</v>
      </c>
      <c r="D348" s="80" t="s">
        <v>109</v>
      </c>
      <c r="E348" s="80" t="s">
        <v>103</v>
      </c>
      <c r="F348" s="80" t="s">
        <v>177</v>
      </c>
      <c r="G348" s="81" t="s">
        <v>178</v>
      </c>
      <c r="I348" s="320" t="s">
        <v>55</v>
      </c>
      <c r="J348" s="321"/>
      <c r="K348" s="149" t="s">
        <v>179</v>
      </c>
      <c r="L348" s="340" t="s">
        <v>103</v>
      </c>
      <c r="M348" s="341"/>
      <c r="N348" s="149" t="s">
        <v>109</v>
      </c>
      <c r="O348" s="150" t="s">
        <v>107</v>
      </c>
      <c r="P348" s="149" t="s">
        <v>105</v>
      </c>
      <c r="Q348" s="150" t="s">
        <v>180</v>
      </c>
    </row>
    <row r="349" spans="1:17" ht="18.75" thickBot="1" x14ac:dyDescent="0.3">
      <c r="B349" s="27"/>
      <c r="C349" s="85" t="s">
        <v>38</v>
      </c>
      <c r="D349" s="82" t="s">
        <v>110</v>
      </c>
      <c r="E349" s="82" t="s">
        <v>104</v>
      </c>
      <c r="F349" s="82" t="s">
        <v>181</v>
      </c>
      <c r="G349" s="83" t="s">
        <v>122</v>
      </c>
      <c r="I349" s="322"/>
      <c r="J349" s="323"/>
      <c r="K349" s="151" t="s">
        <v>182</v>
      </c>
      <c r="L349" s="152" t="s">
        <v>101</v>
      </c>
      <c r="M349" s="153"/>
      <c r="N349" s="151" t="s">
        <v>110</v>
      </c>
      <c r="O349" s="151" t="s">
        <v>125</v>
      </c>
      <c r="P349" s="151" t="s">
        <v>104</v>
      </c>
      <c r="Q349" s="151" t="s">
        <v>122</v>
      </c>
    </row>
    <row r="350" spans="1:17" x14ac:dyDescent="0.25">
      <c r="B350" s="86" t="s">
        <v>78</v>
      </c>
      <c r="C350" s="121"/>
      <c r="D350" s="102">
        <v>12.3</v>
      </c>
      <c r="E350" s="102">
        <f>((C350*0.755)/1000)*D350</f>
        <v>0</v>
      </c>
      <c r="F350" s="113">
        <v>0.249</v>
      </c>
      <c r="G350" s="139">
        <f>E350*F350</f>
        <v>0</v>
      </c>
      <c r="I350" s="329" t="s">
        <v>26</v>
      </c>
      <c r="J350" s="330"/>
      <c r="K350" s="62">
        <v>0.27900000000000003</v>
      </c>
      <c r="L350" s="64" t="s">
        <v>122</v>
      </c>
      <c r="M350" s="144"/>
      <c r="N350" s="65">
        <v>11.2</v>
      </c>
      <c r="O350" s="67">
        <v>0.86</v>
      </c>
      <c r="P350" s="145">
        <f>M350*N350</f>
        <v>0</v>
      </c>
      <c r="Q350" s="145">
        <f>K350*P350</f>
        <v>0</v>
      </c>
    </row>
    <row r="351" spans="1:17" x14ac:dyDescent="0.25">
      <c r="B351" s="26" t="s">
        <v>62</v>
      </c>
      <c r="C351" s="122"/>
      <c r="D351" s="109">
        <v>13.1</v>
      </c>
      <c r="E351" s="109">
        <f>((C351*0.544)/1000)*D351</f>
        <v>0</v>
      </c>
      <c r="F351" s="111">
        <v>0.22700000000000001</v>
      </c>
      <c r="G351" s="140">
        <f>E351*F351</f>
        <v>0</v>
      </c>
      <c r="I351" s="314" t="s">
        <v>24</v>
      </c>
      <c r="J351" s="315"/>
      <c r="K351" s="9">
        <v>0.20200000000000001</v>
      </c>
      <c r="L351" s="12" t="s">
        <v>122</v>
      </c>
      <c r="M351" s="128"/>
      <c r="N351" s="66">
        <v>13.3</v>
      </c>
      <c r="O351" s="68">
        <v>0.74199999999999999</v>
      </c>
      <c r="P351" s="146">
        <f t="shared" ref="P351:P352" si="53">M351*N351</f>
        <v>0</v>
      </c>
      <c r="Q351" s="146">
        <f t="shared" ref="Q351:Q356" si="54">K351*P351</f>
        <v>0</v>
      </c>
    </row>
    <row r="352" spans="1:17" ht="15.75" thickBot="1" x14ac:dyDescent="0.3">
      <c r="B352" s="27" t="s">
        <v>79</v>
      </c>
      <c r="C352" s="123"/>
      <c r="D352" s="110">
        <v>11.9</v>
      </c>
      <c r="E352" s="110">
        <f>((C352*0.832)/1000)*D352</f>
        <v>0</v>
      </c>
      <c r="F352" s="112">
        <v>0.26700000000000002</v>
      </c>
      <c r="G352" s="141">
        <f>E352*F352</f>
        <v>0</v>
      </c>
      <c r="I352" s="314" t="s">
        <v>100</v>
      </c>
      <c r="J352" s="315"/>
      <c r="K352" s="9">
        <v>0.22700000000000001</v>
      </c>
      <c r="L352" s="12" t="s">
        <v>122</v>
      </c>
      <c r="M352" s="128"/>
      <c r="N352" s="66">
        <v>13.1</v>
      </c>
      <c r="O352" s="68">
        <v>0.54400000000000004</v>
      </c>
      <c r="P352" s="146">
        <f t="shared" si="53"/>
        <v>0</v>
      </c>
      <c r="Q352" s="146">
        <f t="shared" si="54"/>
        <v>0</v>
      </c>
    </row>
    <row r="353" spans="1:17" x14ac:dyDescent="0.25">
      <c r="I353" s="314" t="s">
        <v>23</v>
      </c>
      <c r="J353" s="315"/>
      <c r="K353" s="9">
        <v>0.34100000000000003</v>
      </c>
      <c r="L353" s="12" t="s">
        <v>122</v>
      </c>
      <c r="M353" s="128"/>
      <c r="N353" s="66">
        <v>7.2</v>
      </c>
      <c r="O353" s="68">
        <v>1.1200000000000001</v>
      </c>
      <c r="P353" s="146">
        <f>M353*N353</f>
        <v>0</v>
      </c>
      <c r="Q353" s="146">
        <f t="shared" si="54"/>
        <v>0</v>
      </c>
    </row>
    <row r="354" spans="1:17" x14ac:dyDescent="0.25">
      <c r="I354" s="314" t="s">
        <v>98</v>
      </c>
      <c r="J354" s="315"/>
      <c r="K354" s="9">
        <v>0</v>
      </c>
      <c r="L354" s="12" t="s">
        <v>122</v>
      </c>
      <c r="M354" s="128"/>
      <c r="N354" s="66">
        <v>4.25</v>
      </c>
      <c r="O354" s="68">
        <v>0.45</v>
      </c>
      <c r="P354" s="146">
        <f t="shared" ref="P354" si="55">M354*N354</f>
        <v>0</v>
      </c>
      <c r="Q354" s="146">
        <f t="shared" si="54"/>
        <v>0</v>
      </c>
    </row>
    <row r="355" spans="1:17" x14ac:dyDescent="0.25">
      <c r="I355" s="314" t="s">
        <v>27</v>
      </c>
      <c r="J355" s="315"/>
      <c r="K355" s="9">
        <v>1.1910000000000001</v>
      </c>
      <c r="L355" s="12" t="s">
        <v>104</v>
      </c>
      <c r="M355" s="128"/>
      <c r="N355" s="148" t="s">
        <v>117</v>
      </c>
      <c r="O355" s="148" t="s">
        <v>117</v>
      </c>
      <c r="P355" s="146">
        <f>M355</f>
        <v>0</v>
      </c>
      <c r="Q355" s="146">
        <f t="shared" si="54"/>
        <v>0</v>
      </c>
    </row>
    <row r="356" spans="1:17" ht="15.75" thickBot="1" x14ac:dyDescent="0.3">
      <c r="I356" s="60" t="s">
        <v>99</v>
      </c>
      <c r="J356" s="44"/>
      <c r="K356" s="69"/>
      <c r="L356" s="4"/>
      <c r="M356" s="131"/>
      <c r="N356" s="69"/>
      <c r="O356" s="10"/>
      <c r="P356" s="147">
        <f>M356*N356</f>
        <v>0</v>
      </c>
      <c r="Q356" s="147">
        <f t="shared" si="54"/>
        <v>0</v>
      </c>
    </row>
    <row r="358" spans="1:17" ht="16.5" thickBot="1" x14ac:dyDescent="0.3">
      <c r="F358" s="45" t="s">
        <v>114</v>
      </c>
      <c r="G358" s="138">
        <f>ROUNDUP(SUM(G350:G352),1)</f>
        <v>0</v>
      </c>
      <c r="P358" s="45" t="s">
        <v>114</v>
      </c>
      <c r="Q358" s="138">
        <f>ROUNDUP(SUM(Q350:Q356),1)</f>
        <v>0</v>
      </c>
    </row>
    <row r="359" spans="1:17" ht="15.75" thickTop="1" x14ac:dyDescent="0.25"/>
    <row r="360" spans="1:17" ht="16.5" thickBot="1" x14ac:dyDescent="0.3">
      <c r="O360" s="154" t="s">
        <v>183</v>
      </c>
      <c r="P360" s="45" t="s">
        <v>124</v>
      </c>
      <c r="Q360" s="138">
        <f>G358+Q358</f>
        <v>0</v>
      </c>
    </row>
    <row r="361" spans="1:17" ht="15.75" thickTop="1" x14ac:dyDescent="0.25"/>
    <row r="362" spans="1:17" ht="24" x14ac:dyDescent="0.25">
      <c r="A362" s="232" t="s">
        <v>63</v>
      </c>
      <c r="B362" s="332" t="s">
        <v>184</v>
      </c>
      <c r="C362" s="332"/>
      <c r="D362" s="332"/>
      <c r="E362" s="332"/>
      <c r="F362" s="332"/>
      <c r="G362" s="332"/>
      <c r="H362" s="332"/>
      <c r="I362" s="332"/>
      <c r="J362" s="332"/>
      <c r="K362" s="332"/>
      <c r="L362" s="332"/>
      <c r="M362" s="332"/>
      <c r="N362" s="332"/>
      <c r="O362" s="332"/>
      <c r="P362" s="332"/>
      <c r="Q362" s="332"/>
    </row>
    <row r="363" spans="1:17" ht="23.25" x14ac:dyDescent="0.25">
      <c r="A363" s="232">
        <v>2</v>
      </c>
      <c r="B363" s="334"/>
      <c r="C363" s="334"/>
      <c r="D363" s="334"/>
      <c r="E363" s="334"/>
      <c r="F363" s="334"/>
      <c r="G363" s="334"/>
      <c r="H363" s="334"/>
      <c r="I363" s="334"/>
      <c r="J363" s="334"/>
      <c r="K363" s="334"/>
      <c r="L363" s="334"/>
      <c r="M363" s="334"/>
      <c r="N363" s="334"/>
      <c r="O363" s="334"/>
      <c r="P363" s="334"/>
      <c r="Q363" s="334"/>
    </row>
    <row r="364" spans="1:17" ht="24" thickBot="1" x14ac:dyDescent="0.3">
      <c r="A364" s="232"/>
      <c r="B364" s="335" t="s">
        <v>128</v>
      </c>
      <c r="C364" s="335"/>
      <c r="D364" s="335"/>
      <c r="E364" s="335"/>
      <c r="F364" s="335"/>
      <c r="G364" s="335"/>
      <c r="H364" s="232"/>
      <c r="I364" s="336" t="s">
        <v>129</v>
      </c>
      <c r="J364" s="336"/>
      <c r="K364" s="336"/>
      <c r="L364" s="336"/>
      <c r="M364" s="336"/>
      <c r="N364" s="336"/>
      <c r="O364" s="336"/>
      <c r="P364" s="336"/>
      <c r="Q364" s="336"/>
    </row>
    <row r="365" spans="1:17" ht="19.5" thickBot="1" x14ac:dyDescent="0.3">
      <c r="B365" s="76"/>
      <c r="C365" s="337" t="s">
        <v>123</v>
      </c>
      <c r="D365" s="338"/>
      <c r="E365" s="338"/>
      <c r="F365" s="338"/>
      <c r="G365" s="339"/>
      <c r="I365" s="317" t="s">
        <v>126</v>
      </c>
      <c r="J365" s="318"/>
      <c r="K365" s="318"/>
      <c r="L365" s="318"/>
      <c r="M365" s="318"/>
      <c r="N365" s="318"/>
      <c r="O365" s="318"/>
      <c r="P365" s="318"/>
      <c r="Q365" s="319"/>
    </row>
    <row r="366" spans="1:17" ht="48" x14ac:dyDescent="0.25">
      <c r="B366" s="42"/>
      <c r="C366" s="84" t="s">
        <v>121</v>
      </c>
      <c r="D366" s="80" t="s">
        <v>109</v>
      </c>
      <c r="E366" s="80" t="s">
        <v>103</v>
      </c>
      <c r="F366" s="80" t="s">
        <v>177</v>
      </c>
      <c r="G366" s="81" t="s">
        <v>178</v>
      </c>
      <c r="I366" s="320" t="s">
        <v>55</v>
      </c>
      <c r="J366" s="321"/>
      <c r="K366" s="149" t="s">
        <v>179</v>
      </c>
      <c r="L366" s="340" t="s">
        <v>103</v>
      </c>
      <c r="M366" s="341"/>
      <c r="N366" s="149" t="s">
        <v>109</v>
      </c>
      <c r="O366" s="150" t="s">
        <v>107</v>
      </c>
      <c r="P366" s="149" t="s">
        <v>105</v>
      </c>
      <c r="Q366" s="150" t="s">
        <v>180</v>
      </c>
    </row>
    <row r="367" spans="1:17" ht="18.75" thickBot="1" x14ac:dyDescent="0.3">
      <c r="B367" s="27"/>
      <c r="C367" s="85" t="s">
        <v>38</v>
      </c>
      <c r="D367" s="82" t="s">
        <v>110</v>
      </c>
      <c r="E367" s="82" t="s">
        <v>104</v>
      </c>
      <c r="F367" s="82" t="s">
        <v>181</v>
      </c>
      <c r="G367" s="83" t="s">
        <v>122</v>
      </c>
      <c r="I367" s="322"/>
      <c r="J367" s="323"/>
      <c r="K367" s="151" t="s">
        <v>182</v>
      </c>
      <c r="L367" s="152" t="s">
        <v>101</v>
      </c>
      <c r="M367" s="153"/>
      <c r="N367" s="151" t="s">
        <v>110</v>
      </c>
      <c r="O367" s="151" t="s">
        <v>125</v>
      </c>
      <c r="P367" s="151" t="s">
        <v>104</v>
      </c>
      <c r="Q367" s="151" t="s">
        <v>122</v>
      </c>
    </row>
    <row r="368" spans="1:17" x14ac:dyDescent="0.25">
      <c r="B368" s="86" t="s">
        <v>78</v>
      </c>
      <c r="C368" s="121"/>
      <c r="D368" s="102">
        <v>12.3</v>
      </c>
      <c r="E368" s="102">
        <f>((C368*0.755)/1000)*D368</f>
        <v>0</v>
      </c>
      <c r="F368" s="113">
        <v>0.249</v>
      </c>
      <c r="G368" s="139">
        <f>E368*F368</f>
        <v>0</v>
      </c>
      <c r="I368" s="329" t="s">
        <v>26</v>
      </c>
      <c r="J368" s="330"/>
      <c r="K368" s="62">
        <v>0.27900000000000003</v>
      </c>
      <c r="L368" s="64" t="s">
        <v>122</v>
      </c>
      <c r="M368" s="144"/>
      <c r="N368" s="65">
        <v>11.2</v>
      </c>
      <c r="O368" s="67">
        <v>0.86</v>
      </c>
      <c r="P368" s="145">
        <f>M368*N368</f>
        <v>0</v>
      </c>
      <c r="Q368" s="145">
        <f>K368*P368</f>
        <v>0</v>
      </c>
    </row>
    <row r="369" spans="1:17" x14ac:dyDescent="0.25">
      <c r="B369" s="26" t="s">
        <v>62</v>
      </c>
      <c r="C369" s="122"/>
      <c r="D369" s="109">
        <v>13.1</v>
      </c>
      <c r="E369" s="109">
        <f>((C369*0.544)/1000)*D369</f>
        <v>0</v>
      </c>
      <c r="F369" s="111">
        <v>0.22700000000000001</v>
      </c>
      <c r="G369" s="140">
        <f>E369*F369</f>
        <v>0</v>
      </c>
      <c r="I369" s="314" t="s">
        <v>24</v>
      </c>
      <c r="J369" s="315"/>
      <c r="K369" s="9">
        <v>0.20200000000000001</v>
      </c>
      <c r="L369" s="12" t="s">
        <v>122</v>
      </c>
      <c r="M369" s="128"/>
      <c r="N369" s="66">
        <v>13.3</v>
      </c>
      <c r="O369" s="68">
        <v>0.74199999999999999</v>
      </c>
      <c r="P369" s="146">
        <f t="shared" ref="P369:P370" si="56">M369*N369</f>
        <v>0</v>
      </c>
      <c r="Q369" s="146">
        <f t="shared" ref="Q369:Q374" si="57">K369*P369</f>
        <v>0</v>
      </c>
    </row>
    <row r="370" spans="1:17" ht="15.75" thickBot="1" x14ac:dyDescent="0.3">
      <c r="B370" s="27" t="s">
        <v>79</v>
      </c>
      <c r="C370" s="123"/>
      <c r="D370" s="110">
        <v>11.9</v>
      </c>
      <c r="E370" s="110">
        <f>((C370*0.832)/1000)*D370</f>
        <v>0</v>
      </c>
      <c r="F370" s="112">
        <v>0.26700000000000002</v>
      </c>
      <c r="G370" s="141">
        <f>E370*F370</f>
        <v>0</v>
      </c>
      <c r="I370" s="314" t="s">
        <v>100</v>
      </c>
      <c r="J370" s="315"/>
      <c r="K370" s="9">
        <v>0.22700000000000001</v>
      </c>
      <c r="L370" s="12" t="s">
        <v>122</v>
      </c>
      <c r="M370" s="128"/>
      <c r="N370" s="66">
        <v>13.1</v>
      </c>
      <c r="O370" s="68">
        <v>0.54400000000000004</v>
      </c>
      <c r="P370" s="146">
        <f t="shared" si="56"/>
        <v>0</v>
      </c>
      <c r="Q370" s="146">
        <f t="shared" si="57"/>
        <v>0</v>
      </c>
    </row>
    <row r="371" spans="1:17" x14ac:dyDescent="0.25">
      <c r="I371" s="314" t="s">
        <v>23</v>
      </c>
      <c r="J371" s="315"/>
      <c r="K371" s="9">
        <v>0.34100000000000003</v>
      </c>
      <c r="L371" s="12" t="s">
        <v>122</v>
      </c>
      <c r="M371" s="128"/>
      <c r="N371" s="66">
        <v>7.2</v>
      </c>
      <c r="O371" s="68">
        <v>1.1200000000000001</v>
      </c>
      <c r="P371" s="146">
        <f>M371*N371</f>
        <v>0</v>
      </c>
      <c r="Q371" s="146">
        <f t="shared" si="57"/>
        <v>0</v>
      </c>
    </row>
    <row r="372" spans="1:17" x14ac:dyDescent="0.25">
      <c r="I372" s="314" t="s">
        <v>98</v>
      </c>
      <c r="J372" s="315"/>
      <c r="K372" s="9">
        <v>0</v>
      </c>
      <c r="L372" s="12" t="s">
        <v>122</v>
      </c>
      <c r="M372" s="128"/>
      <c r="N372" s="66">
        <v>4.25</v>
      </c>
      <c r="O372" s="68">
        <v>0.45</v>
      </c>
      <c r="P372" s="146">
        <f t="shared" ref="P372" si="58">M372*N372</f>
        <v>0</v>
      </c>
      <c r="Q372" s="146">
        <f t="shared" si="57"/>
        <v>0</v>
      </c>
    </row>
    <row r="373" spans="1:17" x14ac:dyDescent="0.25">
      <c r="I373" s="314" t="s">
        <v>27</v>
      </c>
      <c r="J373" s="315"/>
      <c r="K373" s="9">
        <v>1.1910000000000001</v>
      </c>
      <c r="L373" s="12" t="s">
        <v>104</v>
      </c>
      <c r="M373" s="128"/>
      <c r="N373" s="148" t="s">
        <v>117</v>
      </c>
      <c r="O373" s="148" t="s">
        <v>117</v>
      </c>
      <c r="P373" s="146">
        <f>M373</f>
        <v>0</v>
      </c>
      <c r="Q373" s="146">
        <f t="shared" si="57"/>
        <v>0</v>
      </c>
    </row>
    <row r="374" spans="1:17" ht="15.75" thickBot="1" x14ac:dyDescent="0.3">
      <c r="I374" s="60" t="s">
        <v>99</v>
      </c>
      <c r="J374" s="44"/>
      <c r="K374" s="69"/>
      <c r="L374" s="4"/>
      <c r="M374" s="131"/>
      <c r="N374" s="69"/>
      <c r="O374" s="10"/>
      <c r="P374" s="147">
        <f>M374*N374</f>
        <v>0</v>
      </c>
      <c r="Q374" s="147">
        <f t="shared" si="57"/>
        <v>0</v>
      </c>
    </row>
    <row r="376" spans="1:17" ht="16.5" thickBot="1" x14ac:dyDescent="0.3">
      <c r="F376" s="45" t="s">
        <v>114</v>
      </c>
      <c r="G376" s="138">
        <f>ROUNDUP(SUM(G368:G370),1)</f>
        <v>0</v>
      </c>
      <c r="P376" s="45" t="s">
        <v>114</v>
      </c>
      <c r="Q376" s="138">
        <f>ROUNDUP(SUM(Q368:Q374),1)</f>
        <v>0</v>
      </c>
    </row>
    <row r="377" spans="1:17" ht="15.75" thickTop="1" x14ac:dyDescent="0.25"/>
    <row r="378" spans="1:17" ht="16.5" thickBot="1" x14ac:dyDescent="0.3">
      <c r="O378" s="154" t="s">
        <v>183</v>
      </c>
      <c r="P378" s="45" t="s">
        <v>124</v>
      </c>
      <c r="Q378" s="138">
        <f>G376+Q376</f>
        <v>0</v>
      </c>
    </row>
    <row r="379" spans="1:17" ht="15.75" thickTop="1" x14ac:dyDescent="0.25"/>
    <row r="380" spans="1:17" ht="24" x14ac:dyDescent="0.25">
      <c r="A380" s="232" t="s">
        <v>63</v>
      </c>
      <c r="B380" s="332" t="s">
        <v>184</v>
      </c>
      <c r="C380" s="332"/>
      <c r="D380" s="332"/>
      <c r="E380" s="332"/>
      <c r="F380" s="332"/>
      <c r="G380" s="332"/>
      <c r="H380" s="332"/>
      <c r="I380" s="332"/>
      <c r="J380" s="332"/>
      <c r="K380" s="332"/>
      <c r="L380" s="332"/>
      <c r="M380" s="332"/>
      <c r="N380" s="332"/>
      <c r="O380" s="332"/>
      <c r="P380" s="332"/>
      <c r="Q380" s="332"/>
    </row>
    <row r="381" spans="1:17" ht="23.25" x14ac:dyDescent="0.25">
      <c r="A381" s="232">
        <v>3</v>
      </c>
      <c r="B381" s="334"/>
      <c r="C381" s="334"/>
      <c r="D381" s="334"/>
      <c r="E381" s="334"/>
      <c r="F381" s="334"/>
      <c r="G381" s="334"/>
      <c r="H381" s="334"/>
      <c r="I381" s="334"/>
      <c r="J381" s="334"/>
      <c r="K381" s="334"/>
      <c r="L381" s="334"/>
      <c r="M381" s="334"/>
      <c r="N381" s="334"/>
      <c r="O381" s="334"/>
      <c r="P381" s="334"/>
      <c r="Q381" s="334"/>
    </row>
    <row r="382" spans="1:17" ht="24" thickBot="1" x14ac:dyDescent="0.3">
      <c r="A382" s="232"/>
      <c r="B382" s="335" t="s">
        <v>128</v>
      </c>
      <c r="C382" s="335"/>
      <c r="D382" s="335"/>
      <c r="E382" s="335"/>
      <c r="F382" s="335"/>
      <c r="G382" s="335"/>
      <c r="H382" s="232"/>
      <c r="I382" s="336" t="s">
        <v>129</v>
      </c>
      <c r="J382" s="336"/>
      <c r="K382" s="336"/>
      <c r="L382" s="336"/>
      <c r="M382" s="336"/>
      <c r="N382" s="336"/>
      <c r="O382" s="336"/>
      <c r="P382" s="336"/>
      <c r="Q382" s="336"/>
    </row>
    <row r="383" spans="1:17" ht="19.5" thickBot="1" x14ac:dyDescent="0.3">
      <c r="B383" s="76"/>
      <c r="C383" s="337" t="s">
        <v>123</v>
      </c>
      <c r="D383" s="338"/>
      <c r="E383" s="338"/>
      <c r="F383" s="338"/>
      <c r="G383" s="339"/>
      <c r="I383" s="317" t="s">
        <v>126</v>
      </c>
      <c r="J383" s="318"/>
      <c r="K383" s="318"/>
      <c r="L383" s="318"/>
      <c r="M383" s="318"/>
      <c r="N383" s="318"/>
      <c r="O383" s="318"/>
      <c r="P383" s="318"/>
      <c r="Q383" s="319"/>
    </row>
    <row r="384" spans="1:17" ht="48" x14ac:dyDescent="0.25">
      <c r="B384" s="42"/>
      <c r="C384" s="84" t="s">
        <v>121</v>
      </c>
      <c r="D384" s="80" t="s">
        <v>109</v>
      </c>
      <c r="E384" s="80" t="s">
        <v>103</v>
      </c>
      <c r="F384" s="80" t="s">
        <v>177</v>
      </c>
      <c r="G384" s="81" t="s">
        <v>178</v>
      </c>
      <c r="I384" s="320" t="s">
        <v>55</v>
      </c>
      <c r="J384" s="321"/>
      <c r="K384" s="149" t="s">
        <v>179</v>
      </c>
      <c r="L384" s="340" t="s">
        <v>103</v>
      </c>
      <c r="M384" s="341"/>
      <c r="N384" s="149" t="s">
        <v>109</v>
      </c>
      <c r="O384" s="150" t="s">
        <v>107</v>
      </c>
      <c r="P384" s="149" t="s">
        <v>105</v>
      </c>
      <c r="Q384" s="150" t="s">
        <v>180</v>
      </c>
    </row>
    <row r="385" spans="2:17" ht="18.75" thickBot="1" x14ac:dyDescent="0.3">
      <c r="B385" s="27"/>
      <c r="C385" s="85" t="s">
        <v>38</v>
      </c>
      <c r="D385" s="82" t="s">
        <v>110</v>
      </c>
      <c r="E385" s="82" t="s">
        <v>104</v>
      </c>
      <c r="F385" s="82" t="s">
        <v>181</v>
      </c>
      <c r="G385" s="83" t="s">
        <v>122</v>
      </c>
      <c r="I385" s="322"/>
      <c r="J385" s="323"/>
      <c r="K385" s="151" t="s">
        <v>182</v>
      </c>
      <c r="L385" s="152" t="s">
        <v>101</v>
      </c>
      <c r="M385" s="153"/>
      <c r="N385" s="151" t="s">
        <v>110</v>
      </c>
      <c r="O385" s="151" t="s">
        <v>125</v>
      </c>
      <c r="P385" s="151" t="s">
        <v>104</v>
      </c>
      <c r="Q385" s="151" t="s">
        <v>122</v>
      </c>
    </row>
    <row r="386" spans="2:17" x14ac:dyDescent="0.25">
      <c r="B386" s="86" t="s">
        <v>78</v>
      </c>
      <c r="C386" s="121"/>
      <c r="D386" s="102">
        <v>12.3</v>
      </c>
      <c r="E386" s="102">
        <f>((C386*0.755)/1000)*D386</f>
        <v>0</v>
      </c>
      <c r="F386" s="113">
        <v>0.249</v>
      </c>
      <c r="G386" s="139">
        <f>E386*F386</f>
        <v>0</v>
      </c>
      <c r="I386" s="329" t="s">
        <v>26</v>
      </c>
      <c r="J386" s="330"/>
      <c r="K386" s="62">
        <v>0.27900000000000003</v>
      </c>
      <c r="L386" s="64" t="s">
        <v>122</v>
      </c>
      <c r="M386" s="144"/>
      <c r="N386" s="65">
        <v>11.2</v>
      </c>
      <c r="O386" s="67">
        <v>0.86</v>
      </c>
      <c r="P386" s="145">
        <f>M386*N386</f>
        <v>0</v>
      </c>
      <c r="Q386" s="145">
        <f>K386*P386</f>
        <v>0</v>
      </c>
    </row>
    <row r="387" spans="2:17" x14ac:dyDescent="0.25">
      <c r="B387" s="26" t="s">
        <v>62</v>
      </c>
      <c r="C387" s="122"/>
      <c r="D387" s="109">
        <v>13.1</v>
      </c>
      <c r="E387" s="109">
        <f>((C387*0.544)/1000)*D387</f>
        <v>0</v>
      </c>
      <c r="F387" s="111">
        <v>0.22700000000000001</v>
      </c>
      <c r="G387" s="140">
        <f>E387*F387</f>
        <v>0</v>
      </c>
      <c r="I387" s="314" t="s">
        <v>24</v>
      </c>
      <c r="J387" s="315"/>
      <c r="K387" s="9">
        <v>0.20200000000000001</v>
      </c>
      <c r="L387" s="12" t="s">
        <v>122</v>
      </c>
      <c r="M387" s="128"/>
      <c r="N387" s="66">
        <v>13.3</v>
      </c>
      <c r="O387" s="68">
        <v>0.74199999999999999</v>
      </c>
      <c r="P387" s="146">
        <f t="shared" ref="P387:P388" si="59">M387*N387</f>
        <v>0</v>
      </c>
      <c r="Q387" s="146">
        <f t="shared" ref="Q387:Q392" si="60">K387*P387</f>
        <v>0</v>
      </c>
    </row>
    <row r="388" spans="2:17" ht="15.75" thickBot="1" x14ac:dyDescent="0.3">
      <c r="B388" s="27" t="s">
        <v>79</v>
      </c>
      <c r="C388" s="123"/>
      <c r="D388" s="110">
        <v>11.9</v>
      </c>
      <c r="E388" s="110">
        <f>((C388*0.832)/1000)*D388</f>
        <v>0</v>
      </c>
      <c r="F388" s="112">
        <v>0.26700000000000002</v>
      </c>
      <c r="G388" s="141">
        <f>E388*F388</f>
        <v>0</v>
      </c>
      <c r="I388" s="314" t="s">
        <v>100</v>
      </c>
      <c r="J388" s="315"/>
      <c r="K388" s="9">
        <v>0.22700000000000001</v>
      </c>
      <c r="L388" s="12" t="s">
        <v>122</v>
      </c>
      <c r="M388" s="128"/>
      <c r="N388" s="66">
        <v>13.1</v>
      </c>
      <c r="O388" s="68">
        <v>0.54400000000000004</v>
      </c>
      <c r="P388" s="146">
        <f t="shared" si="59"/>
        <v>0</v>
      </c>
      <c r="Q388" s="146">
        <f t="shared" si="60"/>
        <v>0</v>
      </c>
    </row>
    <row r="389" spans="2:17" x14ac:dyDescent="0.25">
      <c r="I389" s="314" t="s">
        <v>23</v>
      </c>
      <c r="J389" s="315"/>
      <c r="K389" s="9">
        <v>0.34100000000000003</v>
      </c>
      <c r="L389" s="12" t="s">
        <v>122</v>
      </c>
      <c r="M389" s="128"/>
      <c r="N389" s="66">
        <v>7.2</v>
      </c>
      <c r="O389" s="68">
        <v>1.1200000000000001</v>
      </c>
      <c r="P389" s="146">
        <f>M389*N389</f>
        <v>0</v>
      </c>
      <c r="Q389" s="146">
        <f t="shared" si="60"/>
        <v>0</v>
      </c>
    </row>
    <row r="390" spans="2:17" x14ac:dyDescent="0.25">
      <c r="I390" s="314" t="s">
        <v>98</v>
      </c>
      <c r="J390" s="315"/>
      <c r="K390" s="9">
        <v>0</v>
      </c>
      <c r="L390" s="12" t="s">
        <v>122</v>
      </c>
      <c r="M390" s="128"/>
      <c r="N390" s="66">
        <v>4.25</v>
      </c>
      <c r="O390" s="68">
        <v>0.45</v>
      </c>
      <c r="P390" s="146">
        <f t="shared" ref="P390" si="61">M390*N390</f>
        <v>0</v>
      </c>
      <c r="Q390" s="146">
        <f t="shared" si="60"/>
        <v>0</v>
      </c>
    </row>
    <row r="391" spans="2:17" x14ac:dyDescent="0.25">
      <c r="I391" s="314" t="s">
        <v>27</v>
      </c>
      <c r="J391" s="315"/>
      <c r="K391" s="9">
        <v>1.1910000000000001</v>
      </c>
      <c r="L391" s="12" t="s">
        <v>104</v>
      </c>
      <c r="M391" s="128"/>
      <c r="N391" s="148" t="s">
        <v>117</v>
      </c>
      <c r="O391" s="148" t="s">
        <v>117</v>
      </c>
      <c r="P391" s="146">
        <f>M391</f>
        <v>0</v>
      </c>
      <c r="Q391" s="146">
        <f t="shared" si="60"/>
        <v>0</v>
      </c>
    </row>
    <row r="392" spans="2:17" ht="15.75" thickBot="1" x14ac:dyDescent="0.3">
      <c r="I392" s="60" t="s">
        <v>99</v>
      </c>
      <c r="J392" s="44"/>
      <c r="K392" s="69"/>
      <c r="L392" s="4"/>
      <c r="M392" s="131"/>
      <c r="N392" s="69"/>
      <c r="O392" s="10"/>
      <c r="P392" s="147">
        <f>M392*N392</f>
        <v>0</v>
      </c>
      <c r="Q392" s="147">
        <f t="shared" si="60"/>
        <v>0</v>
      </c>
    </row>
    <row r="394" spans="2:17" ht="16.5" thickBot="1" x14ac:dyDescent="0.3">
      <c r="F394" s="45" t="s">
        <v>114</v>
      </c>
      <c r="G394" s="138">
        <f>ROUNDUP(SUM(G386:G388),1)</f>
        <v>0</v>
      </c>
      <c r="P394" s="45" t="s">
        <v>114</v>
      </c>
      <c r="Q394" s="138">
        <f>ROUNDUP(SUM(Q386:Q392),1)</f>
        <v>0</v>
      </c>
    </row>
    <row r="395" spans="2:17" ht="15.75" thickTop="1" x14ac:dyDescent="0.25"/>
    <row r="396" spans="2:17" ht="16.5" thickBot="1" x14ac:dyDescent="0.3">
      <c r="O396" s="154" t="s">
        <v>183</v>
      </c>
      <c r="P396" s="45" t="s">
        <v>124</v>
      </c>
      <c r="Q396" s="138">
        <f>G394+Q394</f>
        <v>0</v>
      </c>
    </row>
    <row r="397" spans="2:17" ht="15.75" thickTop="1" x14ac:dyDescent="0.25"/>
    <row r="398" spans="2:17" ht="16.5" thickBot="1" x14ac:dyDescent="0.3">
      <c r="O398" s="154" t="s">
        <v>211</v>
      </c>
      <c r="P398" s="45" t="s">
        <v>124</v>
      </c>
      <c r="Q398" s="138">
        <f>Q360+Q378+Q396</f>
        <v>0</v>
      </c>
    </row>
    <row r="399" spans="2:17" ht="15.75" thickTop="1" x14ac:dyDescent="0.25"/>
  </sheetData>
  <mergeCells count="301">
    <mergeCell ref="I391:J391"/>
    <mergeCell ref="I386:J386"/>
    <mergeCell ref="I387:J387"/>
    <mergeCell ref="I388:J388"/>
    <mergeCell ref="I389:J389"/>
    <mergeCell ref="I390:J390"/>
    <mergeCell ref="B382:G382"/>
    <mergeCell ref="I382:Q382"/>
    <mergeCell ref="C383:G383"/>
    <mergeCell ref="I383:Q383"/>
    <mergeCell ref="I384:J385"/>
    <mergeCell ref="L384:M384"/>
    <mergeCell ref="I371:J371"/>
    <mergeCell ref="I372:J372"/>
    <mergeCell ref="I373:J373"/>
    <mergeCell ref="B380:Q380"/>
    <mergeCell ref="B381:Q381"/>
    <mergeCell ref="I366:J367"/>
    <mergeCell ref="L366:M366"/>
    <mergeCell ref="I368:J368"/>
    <mergeCell ref="I369:J369"/>
    <mergeCell ref="I370:J370"/>
    <mergeCell ref="B362:Q362"/>
    <mergeCell ref="B363:Q363"/>
    <mergeCell ref="B364:G364"/>
    <mergeCell ref="I364:Q364"/>
    <mergeCell ref="C365:G365"/>
    <mergeCell ref="I365:Q365"/>
    <mergeCell ref="I351:J351"/>
    <mergeCell ref="I352:J352"/>
    <mergeCell ref="I353:J353"/>
    <mergeCell ref="I354:J354"/>
    <mergeCell ref="I355:J355"/>
    <mergeCell ref="C347:G347"/>
    <mergeCell ref="I347:Q347"/>
    <mergeCell ref="I348:J349"/>
    <mergeCell ref="L348:M348"/>
    <mergeCell ref="I350:J350"/>
    <mergeCell ref="I334:J334"/>
    <mergeCell ref="B343:Q343"/>
    <mergeCell ref="B344:Q344"/>
    <mergeCell ref="B345:Q345"/>
    <mergeCell ref="B346:G346"/>
    <mergeCell ref="I346:Q346"/>
    <mergeCell ref="I329:J329"/>
    <mergeCell ref="I330:J330"/>
    <mergeCell ref="I331:J331"/>
    <mergeCell ref="I332:J332"/>
    <mergeCell ref="I333:J333"/>
    <mergeCell ref="B325:G325"/>
    <mergeCell ref="I325:Q325"/>
    <mergeCell ref="C326:G326"/>
    <mergeCell ref="I326:Q326"/>
    <mergeCell ref="I327:J328"/>
    <mergeCell ref="L327:M327"/>
    <mergeCell ref="I314:J314"/>
    <mergeCell ref="I315:J315"/>
    <mergeCell ref="I316:J316"/>
    <mergeCell ref="B323:Q323"/>
    <mergeCell ref="B324:Q324"/>
    <mergeCell ref="I309:J310"/>
    <mergeCell ref="L309:M309"/>
    <mergeCell ref="I311:J311"/>
    <mergeCell ref="I312:J312"/>
    <mergeCell ref="I313:J313"/>
    <mergeCell ref="B305:Q305"/>
    <mergeCell ref="B306:Q306"/>
    <mergeCell ref="B307:G307"/>
    <mergeCell ref="I307:Q307"/>
    <mergeCell ref="C308:G308"/>
    <mergeCell ref="I308:Q308"/>
    <mergeCell ref="I294:J294"/>
    <mergeCell ref="I295:J295"/>
    <mergeCell ref="I296:J296"/>
    <mergeCell ref="I297:J297"/>
    <mergeCell ref="I298:J298"/>
    <mergeCell ref="C290:G290"/>
    <mergeCell ref="I290:Q290"/>
    <mergeCell ref="I291:J292"/>
    <mergeCell ref="L291:M291"/>
    <mergeCell ref="I293:J293"/>
    <mergeCell ref="I277:J277"/>
    <mergeCell ref="B286:Q286"/>
    <mergeCell ref="B287:Q287"/>
    <mergeCell ref="B288:Q288"/>
    <mergeCell ref="B289:G289"/>
    <mergeCell ref="I289:Q289"/>
    <mergeCell ref="I272:J272"/>
    <mergeCell ref="I273:J273"/>
    <mergeCell ref="I274:J274"/>
    <mergeCell ref="I275:J275"/>
    <mergeCell ref="I276:J276"/>
    <mergeCell ref="B268:G268"/>
    <mergeCell ref="I268:Q268"/>
    <mergeCell ref="C269:G269"/>
    <mergeCell ref="I269:Q269"/>
    <mergeCell ref="I270:J271"/>
    <mergeCell ref="L270:M270"/>
    <mergeCell ref="I257:J257"/>
    <mergeCell ref="I258:J258"/>
    <mergeCell ref="I259:J259"/>
    <mergeCell ref="B266:Q266"/>
    <mergeCell ref="B267:Q267"/>
    <mergeCell ref="I252:J253"/>
    <mergeCell ref="L252:M252"/>
    <mergeCell ref="I254:J254"/>
    <mergeCell ref="I255:J255"/>
    <mergeCell ref="I256:J256"/>
    <mergeCell ref="B248:Q248"/>
    <mergeCell ref="B249:Q249"/>
    <mergeCell ref="B250:G250"/>
    <mergeCell ref="I250:Q250"/>
    <mergeCell ref="C251:G251"/>
    <mergeCell ref="I251:Q251"/>
    <mergeCell ref="I237:J237"/>
    <mergeCell ref="I238:J238"/>
    <mergeCell ref="I239:J239"/>
    <mergeCell ref="I240:J240"/>
    <mergeCell ref="I241:J241"/>
    <mergeCell ref="C233:G233"/>
    <mergeCell ref="I233:Q233"/>
    <mergeCell ref="I234:J235"/>
    <mergeCell ref="L234:M234"/>
    <mergeCell ref="I236:J236"/>
    <mergeCell ref="I220:J220"/>
    <mergeCell ref="B229:Q229"/>
    <mergeCell ref="B230:Q230"/>
    <mergeCell ref="B231:Q231"/>
    <mergeCell ref="B232:G232"/>
    <mergeCell ref="I232:Q232"/>
    <mergeCell ref="I215:J215"/>
    <mergeCell ref="I216:J216"/>
    <mergeCell ref="I217:J217"/>
    <mergeCell ref="I218:J218"/>
    <mergeCell ref="I219:J219"/>
    <mergeCell ref="B211:G211"/>
    <mergeCell ref="I211:Q211"/>
    <mergeCell ref="C212:G212"/>
    <mergeCell ref="I212:Q212"/>
    <mergeCell ref="I213:J214"/>
    <mergeCell ref="L213:M213"/>
    <mergeCell ref="I200:J200"/>
    <mergeCell ref="I201:J201"/>
    <mergeCell ref="I202:J202"/>
    <mergeCell ref="B209:Q209"/>
    <mergeCell ref="B210:Q210"/>
    <mergeCell ref="I195:J196"/>
    <mergeCell ref="L195:M195"/>
    <mergeCell ref="I197:J197"/>
    <mergeCell ref="I198:J198"/>
    <mergeCell ref="I199:J199"/>
    <mergeCell ref="B191:Q191"/>
    <mergeCell ref="B192:Q192"/>
    <mergeCell ref="B193:G193"/>
    <mergeCell ref="I193:Q193"/>
    <mergeCell ref="C194:G194"/>
    <mergeCell ref="I194:Q194"/>
    <mergeCell ref="I180:J180"/>
    <mergeCell ref="I181:J181"/>
    <mergeCell ref="I182:J182"/>
    <mergeCell ref="I183:J183"/>
    <mergeCell ref="I184:J184"/>
    <mergeCell ref="C176:G176"/>
    <mergeCell ref="I176:Q176"/>
    <mergeCell ref="I177:J178"/>
    <mergeCell ref="L177:M177"/>
    <mergeCell ref="I179:J179"/>
    <mergeCell ref="I163:J163"/>
    <mergeCell ref="B172:Q172"/>
    <mergeCell ref="B173:Q173"/>
    <mergeCell ref="B174:Q174"/>
    <mergeCell ref="B175:G175"/>
    <mergeCell ref="I175:Q175"/>
    <mergeCell ref="I158:J158"/>
    <mergeCell ref="I159:J159"/>
    <mergeCell ref="I160:J160"/>
    <mergeCell ref="I161:J161"/>
    <mergeCell ref="I162:J162"/>
    <mergeCell ref="B154:G154"/>
    <mergeCell ref="I154:Q154"/>
    <mergeCell ref="C155:G155"/>
    <mergeCell ref="I155:Q155"/>
    <mergeCell ref="I156:J157"/>
    <mergeCell ref="L156:M156"/>
    <mergeCell ref="I143:J143"/>
    <mergeCell ref="I144:J144"/>
    <mergeCell ref="I145:J145"/>
    <mergeCell ref="B152:Q152"/>
    <mergeCell ref="B153:Q153"/>
    <mergeCell ref="I138:J139"/>
    <mergeCell ref="L138:M138"/>
    <mergeCell ref="I140:J140"/>
    <mergeCell ref="I141:J141"/>
    <mergeCell ref="I142:J142"/>
    <mergeCell ref="B134:Q134"/>
    <mergeCell ref="B135:Q135"/>
    <mergeCell ref="B136:G136"/>
    <mergeCell ref="I136:Q136"/>
    <mergeCell ref="C137:G137"/>
    <mergeCell ref="I137:Q137"/>
    <mergeCell ref="I123:J123"/>
    <mergeCell ref="I124:J124"/>
    <mergeCell ref="I125:J125"/>
    <mergeCell ref="I126:J126"/>
    <mergeCell ref="I127:J127"/>
    <mergeCell ref="C119:G119"/>
    <mergeCell ref="I119:Q119"/>
    <mergeCell ref="I120:J121"/>
    <mergeCell ref="L120:M120"/>
    <mergeCell ref="I122:J122"/>
    <mergeCell ref="I106:J106"/>
    <mergeCell ref="B115:Q115"/>
    <mergeCell ref="B116:Q116"/>
    <mergeCell ref="B117:Q117"/>
    <mergeCell ref="B118:G118"/>
    <mergeCell ref="I118:Q118"/>
    <mergeCell ref="I101:J101"/>
    <mergeCell ref="I102:J102"/>
    <mergeCell ref="I103:J103"/>
    <mergeCell ref="I104:J104"/>
    <mergeCell ref="I105:J105"/>
    <mergeCell ref="B97:G97"/>
    <mergeCell ref="I97:Q97"/>
    <mergeCell ref="C98:G98"/>
    <mergeCell ref="I98:Q98"/>
    <mergeCell ref="I99:J100"/>
    <mergeCell ref="L99:M99"/>
    <mergeCell ref="I86:J86"/>
    <mergeCell ref="I87:J87"/>
    <mergeCell ref="I88:J88"/>
    <mergeCell ref="B95:Q95"/>
    <mergeCell ref="B96:Q96"/>
    <mergeCell ref="I81:J82"/>
    <mergeCell ref="L81:M81"/>
    <mergeCell ref="I83:J83"/>
    <mergeCell ref="I84:J84"/>
    <mergeCell ref="I85:J85"/>
    <mergeCell ref="B77:Q77"/>
    <mergeCell ref="B78:Q78"/>
    <mergeCell ref="B79:G79"/>
    <mergeCell ref="I79:Q79"/>
    <mergeCell ref="C80:G80"/>
    <mergeCell ref="I80:Q80"/>
    <mergeCell ref="I66:J66"/>
    <mergeCell ref="I67:J67"/>
    <mergeCell ref="I68:J68"/>
    <mergeCell ref="I69:J69"/>
    <mergeCell ref="I70:J70"/>
    <mergeCell ref="C62:G62"/>
    <mergeCell ref="I62:Q62"/>
    <mergeCell ref="I63:J64"/>
    <mergeCell ref="L63:M63"/>
    <mergeCell ref="I65:J65"/>
    <mergeCell ref="B58:Q58"/>
    <mergeCell ref="B59:Q59"/>
    <mergeCell ref="B60:Q60"/>
    <mergeCell ref="B61:G61"/>
    <mergeCell ref="I61:Q61"/>
    <mergeCell ref="I49:J49"/>
    <mergeCell ref="I44:J44"/>
    <mergeCell ref="I45:J45"/>
    <mergeCell ref="I46:J46"/>
    <mergeCell ref="I47:J47"/>
    <mergeCell ref="I48:J48"/>
    <mergeCell ref="B40:G40"/>
    <mergeCell ref="I40:Q40"/>
    <mergeCell ref="C41:G41"/>
    <mergeCell ref="I41:Q41"/>
    <mergeCell ref="I42:J43"/>
    <mergeCell ref="L42:M42"/>
    <mergeCell ref="I29:J29"/>
    <mergeCell ref="I30:J30"/>
    <mergeCell ref="I31:J31"/>
    <mergeCell ref="B38:Q38"/>
    <mergeCell ref="B39:Q39"/>
    <mergeCell ref="I24:J25"/>
    <mergeCell ref="L24:M24"/>
    <mergeCell ref="I26:J26"/>
    <mergeCell ref="I27:J27"/>
    <mergeCell ref="I28:J28"/>
    <mergeCell ref="C23:G23"/>
    <mergeCell ref="I23:Q23"/>
    <mergeCell ref="I13:J13"/>
    <mergeCell ref="B3:Q3"/>
    <mergeCell ref="C5:G5"/>
    <mergeCell ref="I5:Q5"/>
    <mergeCell ref="I6:J7"/>
    <mergeCell ref="L6:M6"/>
    <mergeCell ref="I8:J8"/>
    <mergeCell ref="I9:J9"/>
    <mergeCell ref="B4:G4"/>
    <mergeCell ref="I4:Q4"/>
    <mergeCell ref="B2:Q2"/>
    <mergeCell ref="B1:Q1"/>
    <mergeCell ref="I10:J10"/>
    <mergeCell ref="I11:J11"/>
    <mergeCell ref="I12:J12"/>
    <mergeCell ref="B20:Q20"/>
    <mergeCell ref="B21:Q21"/>
    <mergeCell ref="B22:G22"/>
    <mergeCell ref="I22:Q22"/>
  </mergeCells>
  <pageMargins left="0.7" right="0.7" top="0.75" bottom="0.75" header="0.3" footer="0.3"/>
  <pageSetup paperSize="8" scale="71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133"/>
  <sheetViews>
    <sheetView zoomScale="40" zoomScaleNormal="40" workbookViewId="0">
      <selection activeCell="U23" sqref="U23"/>
    </sheetView>
  </sheetViews>
  <sheetFormatPr defaultRowHeight="15" x14ac:dyDescent="0.25"/>
  <cols>
    <col min="1" max="1" width="21.42578125" customWidth="1"/>
    <col min="2" max="6" width="15.7109375" customWidth="1"/>
    <col min="8" max="9" width="12.7109375" customWidth="1"/>
    <col min="10" max="10" width="15.7109375" customWidth="1"/>
    <col min="11" max="11" width="10.7109375" customWidth="1"/>
    <col min="12" max="12" width="20.7109375" customWidth="1"/>
    <col min="13" max="14" width="15.7109375" customWidth="1"/>
    <col min="15" max="16" width="20.7109375" customWidth="1"/>
  </cols>
  <sheetData>
    <row r="1" spans="1:16" s="155" customFormat="1" ht="23.25" x14ac:dyDescent="0.25">
      <c r="A1" s="345" t="s">
        <v>75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</row>
    <row r="2" spans="1:16" ht="23.25" x14ac:dyDescent="0.25">
      <c r="A2" s="334" t="s">
        <v>133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</row>
    <row r="3" spans="1:16" ht="24" thickBot="1" x14ac:dyDescent="0.3">
      <c r="A3" s="335" t="s">
        <v>128</v>
      </c>
      <c r="B3" s="335"/>
      <c r="C3" s="335"/>
      <c r="D3" s="335"/>
      <c r="E3" s="335"/>
      <c r="F3" s="335"/>
      <c r="G3" s="185"/>
      <c r="H3" s="336" t="s">
        <v>129</v>
      </c>
      <c r="I3" s="336"/>
      <c r="J3" s="336"/>
      <c r="K3" s="336"/>
      <c r="L3" s="336"/>
      <c r="M3" s="336"/>
      <c r="N3" s="336"/>
      <c r="O3" s="336"/>
      <c r="P3" s="336"/>
    </row>
    <row r="4" spans="1:16" ht="45.75" customHeight="1" thickBot="1" x14ac:dyDescent="0.3">
      <c r="A4" s="343" t="s">
        <v>164</v>
      </c>
      <c r="B4" s="343"/>
      <c r="C4" s="343"/>
      <c r="D4" s="343"/>
      <c r="E4" s="343"/>
      <c r="F4" s="344"/>
      <c r="H4" s="317" t="s">
        <v>127</v>
      </c>
      <c r="I4" s="318"/>
      <c r="J4" s="318"/>
      <c r="K4" s="318"/>
      <c r="L4" s="318"/>
      <c r="M4" s="318"/>
      <c r="N4" s="318"/>
      <c r="O4" s="318"/>
      <c r="P4" s="319"/>
    </row>
    <row r="5" spans="1:16" ht="48" x14ac:dyDescent="0.25">
      <c r="A5" s="42"/>
      <c r="B5" s="84" t="s">
        <v>121</v>
      </c>
      <c r="C5" s="80" t="s">
        <v>109</v>
      </c>
      <c r="D5" s="80" t="s">
        <v>103</v>
      </c>
      <c r="E5" s="80" t="s">
        <v>177</v>
      </c>
      <c r="F5" s="81" t="s">
        <v>178</v>
      </c>
      <c r="H5" s="320" t="s">
        <v>55</v>
      </c>
      <c r="I5" s="321"/>
      <c r="J5" s="149" t="s">
        <v>179</v>
      </c>
      <c r="K5" s="340" t="s">
        <v>103</v>
      </c>
      <c r="L5" s="341"/>
      <c r="M5" s="149" t="s">
        <v>109</v>
      </c>
      <c r="N5" s="150" t="s">
        <v>107</v>
      </c>
      <c r="O5" s="149" t="s">
        <v>105</v>
      </c>
      <c r="P5" s="150" t="s">
        <v>180</v>
      </c>
    </row>
    <row r="6" spans="1:16" ht="18.75" thickBot="1" x14ac:dyDescent="0.3">
      <c r="A6" s="27"/>
      <c r="B6" s="85" t="s">
        <v>38</v>
      </c>
      <c r="C6" s="82" t="s">
        <v>110</v>
      </c>
      <c r="D6" s="82" t="s">
        <v>104</v>
      </c>
      <c r="E6" s="82" t="s">
        <v>181</v>
      </c>
      <c r="F6" s="83" t="s">
        <v>122</v>
      </c>
      <c r="H6" s="322"/>
      <c r="I6" s="323"/>
      <c r="J6" s="151" t="s">
        <v>182</v>
      </c>
      <c r="K6" s="152" t="s">
        <v>101</v>
      </c>
      <c r="L6" s="153"/>
      <c r="M6" s="151" t="s">
        <v>110</v>
      </c>
      <c r="N6" s="151" t="s">
        <v>125</v>
      </c>
      <c r="O6" s="151" t="s">
        <v>104</v>
      </c>
      <c r="P6" s="151" t="s">
        <v>106</v>
      </c>
    </row>
    <row r="7" spans="1:16" ht="30" customHeight="1" x14ac:dyDescent="0.25">
      <c r="A7" s="86" t="s">
        <v>78</v>
      </c>
      <c r="B7" s="121"/>
      <c r="C7" s="102">
        <v>12.3</v>
      </c>
      <c r="D7" s="102">
        <f>((B7*0.755)/1000)*C7</f>
        <v>0</v>
      </c>
      <c r="E7" s="113">
        <v>0.249</v>
      </c>
      <c r="F7" s="103">
        <f>D7*E7</f>
        <v>0</v>
      </c>
      <c r="H7" s="329" t="s">
        <v>26</v>
      </c>
      <c r="I7" s="330"/>
      <c r="J7" s="62">
        <v>0.27900000000000003</v>
      </c>
      <c r="K7" s="64" t="s">
        <v>122</v>
      </c>
      <c r="L7" s="144"/>
      <c r="M7" s="65">
        <v>11.2</v>
      </c>
      <c r="N7" s="67">
        <v>0.86</v>
      </c>
      <c r="O7" s="145">
        <f>L7*M7</f>
        <v>0</v>
      </c>
      <c r="P7" s="145">
        <f t="shared" ref="P7:P14" si="0">J7*O7</f>
        <v>0</v>
      </c>
    </row>
    <row r="8" spans="1:16" ht="30" customHeight="1" x14ac:dyDescent="0.25">
      <c r="A8" s="26" t="s">
        <v>62</v>
      </c>
      <c r="B8" s="122"/>
      <c r="C8" s="109">
        <v>13.1</v>
      </c>
      <c r="D8" s="109">
        <f t="shared" ref="D8:D9" si="1">((B8*0.755)/1000)*C8</f>
        <v>0</v>
      </c>
      <c r="E8" s="111">
        <v>0.22700000000000001</v>
      </c>
      <c r="F8" s="236">
        <f t="shared" ref="F8:F9" si="2">D8*E8</f>
        <v>0</v>
      </c>
      <c r="H8" s="314" t="s">
        <v>24</v>
      </c>
      <c r="I8" s="315"/>
      <c r="J8" s="9">
        <v>0.20200000000000001</v>
      </c>
      <c r="K8" s="12" t="s">
        <v>122</v>
      </c>
      <c r="L8" s="128"/>
      <c r="M8" s="66">
        <v>13.3</v>
      </c>
      <c r="N8" s="68">
        <v>0.74199999999999999</v>
      </c>
      <c r="O8" s="146">
        <f>L8*M8</f>
        <v>0</v>
      </c>
      <c r="P8" s="146">
        <f t="shared" si="0"/>
        <v>0</v>
      </c>
    </row>
    <row r="9" spans="1:16" ht="30" customHeight="1" thickBot="1" x14ac:dyDescent="0.3">
      <c r="A9" s="27" t="s">
        <v>79</v>
      </c>
      <c r="B9" s="123">
        <v>4750</v>
      </c>
      <c r="C9" s="110">
        <v>11.9</v>
      </c>
      <c r="D9" s="110">
        <f t="shared" si="1"/>
        <v>42.676375</v>
      </c>
      <c r="E9" s="112">
        <v>0.26700000000000002</v>
      </c>
      <c r="F9" s="237">
        <f t="shared" si="2"/>
        <v>11.394592125000001</v>
      </c>
      <c r="H9" s="314" t="s">
        <v>100</v>
      </c>
      <c r="I9" s="315"/>
      <c r="J9" s="9">
        <v>0.22700000000000001</v>
      </c>
      <c r="K9" s="12" t="s">
        <v>122</v>
      </c>
      <c r="L9" s="128">
        <v>13.6</v>
      </c>
      <c r="M9" s="66">
        <v>13.1</v>
      </c>
      <c r="N9" s="68">
        <v>0.54400000000000004</v>
      </c>
      <c r="O9" s="146">
        <f>L9*M9</f>
        <v>178.16</v>
      </c>
      <c r="P9" s="146">
        <f t="shared" si="0"/>
        <v>40.442320000000002</v>
      </c>
    </row>
    <row r="10" spans="1:16" ht="30" customHeight="1" thickBot="1" x14ac:dyDescent="0.3">
      <c r="A10" s="342" t="s">
        <v>165</v>
      </c>
      <c r="B10" s="342"/>
      <c r="C10" s="342"/>
      <c r="D10" s="342"/>
      <c r="E10" s="342"/>
      <c r="F10" s="342"/>
      <c r="H10" s="314" t="s">
        <v>23</v>
      </c>
      <c r="I10" s="315"/>
      <c r="J10" s="9">
        <v>0.34100000000000003</v>
      </c>
      <c r="K10" s="12" t="s">
        <v>122</v>
      </c>
      <c r="L10" s="128">
        <v>322</v>
      </c>
      <c r="M10" s="66">
        <v>7.2</v>
      </c>
      <c r="N10" s="68">
        <v>1.1200000000000001</v>
      </c>
      <c r="O10" s="146">
        <f>L10*M10</f>
        <v>2318.4</v>
      </c>
      <c r="P10" s="146">
        <f t="shared" si="0"/>
        <v>790.57440000000008</v>
      </c>
    </row>
    <row r="11" spans="1:16" ht="30" customHeight="1" x14ac:dyDescent="0.25">
      <c r="A11" s="42" t="s">
        <v>78</v>
      </c>
      <c r="B11" s="121"/>
      <c r="C11" s="102">
        <v>12.3</v>
      </c>
      <c r="D11" s="102">
        <f>((B11*0.755)/1000)*C11</f>
        <v>0</v>
      </c>
      <c r="E11" s="113">
        <v>0.249</v>
      </c>
      <c r="F11" s="103">
        <f>D11*E11</f>
        <v>0</v>
      </c>
      <c r="H11" s="314" t="s">
        <v>98</v>
      </c>
      <c r="I11" s="315"/>
      <c r="J11" s="9">
        <v>0</v>
      </c>
      <c r="K11" s="12" t="s">
        <v>122</v>
      </c>
      <c r="L11" s="128"/>
      <c r="M11" s="66">
        <v>4.25</v>
      </c>
      <c r="N11" s="68">
        <v>0.45</v>
      </c>
      <c r="O11" s="146">
        <f>L11*M11</f>
        <v>0</v>
      </c>
      <c r="P11" s="146">
        <f t="shared" si="0"/>
        <v>0</v>
      </c>
    </row>
    <row r="12" spans="1:16" ht="30" customHeight="1" x14ac:dyDescent="0.25">
      <c r="A12" s="26" t="s">
        <v>62</v>
      </c>
      <c r="B12" s="122"/>
      <c r="C12" s="109">
        <v>13.1</v>
      </c>
      <c r="D12" s="109">
        <f t="shared" ref="D12:D13" si="3">((B12*0.755)/1000)*C12</f>
        <v>0</v>
      </c>
      <c r="E12" s="111">
        <v>0.22700000000000001</v>
      </c>
      <c r="F12" s="236">
        <f t="shared" ref="F12:F13" si="4">D12*E12</f>
        <v>0</v>
      </c>
      <c r="H12" s="346" t="s">
        <v>131</v>
      </c>
      <c r="I12" s="347"/>
      <c r="J12" s="9">
        <v>1.1910000000000001</v>
      </c>
      <c r="K12" s="12" t="s">
        <v>104</v>
      </c>
      <c r="L12" s="128">
        <v>320.3</v>
      </c>
      <c r="M12" s="148" t="s">
        <v>117</v>
      </c>
      <c r="N12" s="148" t="s">
        <v>117</v>
      </c>
      <c r="O12" s="146">
        <f>L12</f>
        <v>320.3</v>
      </c>
      <c r="P12" s="146">
        <f t="shared" si="0"/>
        <v>381.47730000000001</v>
      </c>
    </row>
    <row r="13" spans="1:16" ht="30" customHeight="1" thickBot="1" x14ac:dyDescent="0.3">
      <c r="A13" s="27" t="s">
        <v>79</v>
      </c>
      <c r="B13" s="123">
        <f>38038+58864</f>
        <v>96902</v>
      </c>
      <c r="C13" s="110">
        <v>11.9</v>
      </c>
      <c r="D13" s="110">
        <f t="shared" si="3"/>
        <v>870.61601899999994</v>
      </c>
      <c r="E13" s="112">
        <v>0.26700000000000002</v>
      </c>
      <c r="F13" s="237">
        <f t="shared" si="4"/>
        <v>232.45447707299999</v>
      </c>
      <c r="H13" s="346" t="s">
        <v>132</v>
      </c>
      <c r="I13" s="347"/>
      <c r="J13" s="9">
        <v>1.1910000000000001</v>
      </c>
      <c r="K13" s="12" t="s">
        <v>104</v>
      </c>
      <c r="L13" s="128">
        <v>192</v>
      </c>
      <c r="M13" s="148" t="s">
        <v>117</v>
      </c>
      <c r="N13" s="148" t="s">
        <v>117</v>
      </c>
      <c r="O13" s="146">
        <f>L13</f>
        <v>192</v>
      </c>
      <c r="P13" s="146">
        <f t="shared" si="0"/>
        <v>228.67200000000003</v>
      </c>
    </row>
    <row r="14" spans="1:16" ht="30" customHeight="1" thickBot="1" x14ac:dyDescent="0.3">
      <c r="H14" s="60" t="s">
        <v>99</v>
      </c>
      <c r="I14" s="44"/>
      <c r="J14" s="69"/>
      <c r="K14" s="4"/>
      <c r="L14" s="131"/>
      <c r="M14" s="69"/>
      <c r="N14" s="10"/>
      <c r="O14" s="147">
        <f>L14*M14</f>
        <v>0</v>
      </c>
      <c r="P14" s="147">
        <f t="shared" si="0"/>
        <v>0</v>
      </c>
    </row>
    <row r="16" spans="1:16" ht="30" customHeight="1" thickBot="1" x14ac:dyDescent="0.3">
      <c r="E16" s="45" t="s">
        <v>114</v>
      </c>
      <c r="F16" s="138">
        <f>ROUNDUP(SUM(F7:F9,F11:F13),1)</f>
        <v>243.9</v>
      </c>
      <c r="L16" s="233"/>
      <c r="O16" s="45" t="s">
        <v>114</v>
      </c>
      <c r="P16" s="138">
        <f>ROUNDUP(SUM(P7:P14),1)</f>
        <v>1441.1999999999998</v>
      </c>
    </row>
    <row r="17" spans="1:16" ht="15.75" thickTop="1" x14ac:dyDescent="0.25"/>
    <row r="18" spans="1:16" ht="30" customHeight="1" thickBot="1" x14ac:dyDescent="0.3">
      <c r="N18" s="154" t="s">
        <v>130</v>
      </c>
      <c r="O18" s="45" t="s">
        <v>124</v>
      </c>
      <c r="P18" s="138">
        <f>F16+P16</f>
        <v>1685.1</v>
      </c>
    </row>
    <row r="19" spans="1:16" ht="15.75" thickTop="1" x14ac:dyDescent="0.25"/>
    <row r="20" spans="1:16" ht="23.25" x14ac:dyDescent="0.25">
      <c r="A20" s="345" t="s">
        <v>242</v>
      </c>
      <c r="B20" s="345"/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</row>
    <row r="21" spans="1:16" ht="23.25" x14ac:dyDescent="0.25">
      <c r="A21" s="334" t="s">
        <v>133</v>
      </c>
      <c r="B21" s="334"/>
      <c r="C21" s="334"/>
      <c r="D21" s="334"/>
      <c r="E21" s="334"/>
      <c r="F21" s="334"/>
      <c r="G21" s="334"/>
      <c r="H21" s="334"/>
      <c r="I21" s="334"/>
      <c r="J21" s="334"/>
      <c r="K21" s="334"/>
      <c r="L21" s="334"/>
      <c r="M21" s="334"/>
      <c r="N21" s="334"/>
      <c r="O21" s="334"/>
      <c r="P21" s="334"/>
    </row>
    <row r="22" spans="1:16" ht="24" thickBot="1" x14ac:dyDescent="0.3">
      <c r="A22" s="335" t="s">
        <v>128</v>
      </c>
      <c r="B22" s="335"/>
      <c r="C22" s="335"/>
      <c r="D22" s="335"/>
      <c r="E22" s="335"/>
      <c r="F22" s="335"/>
      <c r="G22" s="232"/>
      <c r="H22" s="336" t="s">
        <v>129</v>
      </c>
      <c r="I22" s="336"/>
      <c r="J22" s="336"/>
      <c r="K22" s="336"/>
      <c r="L22" s="336"/>
      <c r="M22" s="336"/>
      <c r="N22" s="336"/>
      <c r="O22" s="336"/>
      <c r="P22" s="336"/>
    </row>
    <row r="23" spans="1:16" ht="19.5" thickBot="1" x14ac:dyDescent="0.3">
      <c r="A23" s="343" t="s">
        <v>164</v>
      </c>
      <c r="B23" s="343"/>
      <c r="C23" s="343"/>
      <c r="D23" s="343"/>
      <c r="E23" s="343"/>
      <c r="F23" s="344"/>
      <c r="H23" s="317" t="s">
        <v>127</v>
      </c>
      <c r="I23" s="318"/>
      <c r="J23" s="318"/>
      <c r="K23" s="318"/>
      <c r="L23" s="318"/>
      <c r="M23" s="318"/>
      <c r="N23" s="318"/>
      <c r="O23" s="318"/>
      <c r="P23" s="319"/>
    </row>
    <row r="24" spans="1:16" ht="48" x14ac:dyDescent="0.25">
      <c r="A24" s="42"/>
      <c r="B24" s="84" t="s">
        <v>121</v>
      </c>
      <c r="C24" s="80" t="s">
        <v>109</v>
      </c>
      <c r="D24" s="80" t="s">
        <v>103</v>
      </c>
      <c r="E24" s="80" t="s">
        <v>177</v>
      </c>
      <c r="F24" s="81" t="s">
        <v>178</v>
      </c>
      <c r="H24" s="320" t="s">
        <v>55</v>
      </c>
      <c r="I24" s="321"/>
      <c r="J24" s="149" t="s">
        <v>179</v>
      </c>
      <c r="K24" s="340" t="s">
        <v>103</v>
      </c>
      <c r="L24" s="341"/>
      <c r="M24" s="149" t="s">
        <v>109</v>
      </c>
      <c r="N24" s="150" t="s">
        <v>107</v>
      </c>
      <c r="O24" s="149" t="s">
        <v>105</v>
      </c>
      <c r="P24" s="150" t="s">
        <v>180</v>
      </c>
    </row>
    <row r="25" spans="1:16" ht="18.75" thickBot="1" x14ac:dyDescent="0.3">
      <c r="A25" s="27"/>
      <c r="B25" s="85" t="s">
        <v>38</v>
      </c>
      <c r="C25" s="82" t="s">
        <v>110</v>
      </c>
      <c r="D25" s="82" t="s">
        <v>104</v>
      </c>
      <c r="E25" s="82" t="s">
        <v>181</v>
      </c>
      <c r="F25" s="83" t="s">
        <v>122</v>
      </c>
      <c r="H25" s="322"/>
      <c r="I25" s="323"/>
      <c r="J25" s="151" t="s">
        <v>182</v>
      </c>
      <c r="K25" s="152" t="s">
        <v>101</v>
      </c>
      <c r="L25" s="153"/>
      <c r="M25" s="151" t="s">
        <v>110</v>
      </c>
      <c r="N25" s="151" t="s">
        <v>125</v>
      </c>
      <c r="O25" s="151" t="s">
        <v>104</v>
      </c>
      <c r="P25" s="151" t="s">
        <v>106</v>
      </c>
    </row>
    <row r="26" spans="1:16" x14ac:dyDescent="0.25">
      <c r="A26" s="86" t="s">
        <v>78</v>
      </c>
      <c r="B26" s="121"/>
      <c r="C26" s="102">
        <v>12.3</v>
      </c>
      <c r="D26" s="102">
        <f>((B26*0.755)/1000)*C26</f>
        <v>0</v>
      </c>
      <c r="E26" s="113">
        <v>0.249</v>
      </c>
      <c r="F26" s="103">
        <f>D26*E26</f>
        <v>0</v>
      </c>
      <c r="H26" s="329" t="s">
        <v>26</v>
      </c>
      <c r="I26" s="330"/>
      <c r="J26" s="62">
        <v>0.27900000000000003</v>
      </c>
      <c r="K26" s="64" t="s">
        <v>122</v>
      </c>
      <c r="L26" s="144"/>
      <c r="M26" s="65">
        <v>11.2</v>
      </c>
      <c r="N26" s="67">
        <v>0.86</v>
      </c>
      <c r="O26" s="145">
        <f>L26*M26</f>
        <v>0</v>
      </c>
      <c r="P26" s="145">
        <f t="shared" ref="P26:P33" si="5">J26*O26</f>
        <v>0</v>
      </c>
    </row>
    <row r="27" spans="1:16" x14ac:dyDescent="0.25">
      <c r="A27" s="26" t="s">
        <v>62</v>
      </c>
      <c r="B27" s="122"/>
      <c r="C27" s="109">
        <v>13.1</v>
      </c>
      <c r="D27" s="109">
        <f t="shared" ref="D27:D28" si="6">((B27*0.755)/1000)*C27</f>
        <v>0</v>
      </c>
      <c r="E27" s="111">
        <v>0.22700000000000001</v>
      </c>
      <c r="F27" s="236">
        <f t="shared" ref="F27:F28" si="7">D27*E27</f>
        <v>0</v>
      </c>
      <c r="H27" s="314" t="s">
        <v>24</v>
      </c>
      <c r="I27" s="315"/>
      <c r="J27" s="9">
        <v>0.20200000000000001</v>
      </c>
      <c r="K27" s="12" t="s">
        <v>122</v>
      </c>
      <c r="L27" s="128"/>
      <c r="M27" s="66">
        <v>13.3</v>
      </c>
      <c r="N27" s="68">
        <v>0.74199999999999999</v>
      </c>
      <c r="O27" s="146">
        <f>L27*M27</f>
        <v>0</v>
      </c>
      <c r="P27" s="146">
        <f t="shared" si="5"/>
        <v>0</v>
      </c>
    </row>
    <row r="28" spans="1:16" ht="15.75" thickBot="1" x14ac:dyDescent="0.3">
      <c r="A28" s="27" t="s">
        <v>79</v>
      </c>
      <c r="B28" s="123"/>
      <c r="C28" s="110">
        <v>11.9</v>
      </c>
      <c r="D28" s="110">
        <f t="shared" si="6"/>
        <v>0</v>
      </c>
      <c r="E28" s="112">
        <v>0.26700000000000002</v>
      </c>
      <c r="F28" s="237">
        <f t="shared" si="7"/>
        <v>0</v>
      </c>
      <c r="H28" s="314" t="s">
        <v>100</v>
      </c>
      <c r="I28" s="315"/>
      <c r="J28" s="9">
        <v>0.22700000000000001</v>
      </c>
      <c r="K28" s="12" t="s">
        <v>122</v>
      </c>
      <c r="L28" s="128"/>
      <c r="M28" s="66">
        <v>13.1</v>
      </c>
      <c r="N28" s="68">
        <v>0.54400000000000004</v>
      </c>
      <c r="O28" s="146">
        <f>L28*M28</f>
        <v>0</v>
      </c>
      <c r="P28" s="146">
        <f t="shared" si="5"/>
        <v>0</v>
      </c>
    </row>
    <row r="29" spans="1:16" ht="19.5" customHeight="1" thickBot="1" x14ac:dyDescent="0.3">
      <c r="A29" s="342" t="s">
        <v>165</v>
      </c>
      <c r="B29" s="342"/>
      <c r="C29" s="342"/>
      <c r="D29" s="342"/>
      <c r="E29" s="342"/>
      <c r="F29" s="342"/>
      <c r="H29" s="314" t="s">
        <v>23</v>
      </c>
      <c r="I29" s="315"/>
      <c r="J29" s="9">
        <v>0.34100000000000003</v>
      </c>
      <c r="K29" s="12" t="s">
        <v>122</v>
      </c>
      <c r="L29" s="128"/>
      <c r="M29" s="66">
        <v>7.2</v>
      </c>
      <c r="N29" s="68">
        <v>1.1200000000000001</v>
      </c>
      <c r="O29" s="146">
        <f>L29*M29</f>
        <v>0</v>
      </c>
      <c r="P29" s="146">
        <f t="shared" si="5"/>
        <v>0</v>
      </c>
    </row>
    <row r="30" spans="1:16" x14ac:dyDescent="0.25">
      <c r="A30" s="42" t="s">
        <v>78</v>
      </c>
      <c r="B30" s="121"/>
      <c r="C30" s="102">
        <v>12.3</v>
      </c>
      <c r="D30" s="102">
        <f>((B30*0.755)/1000)*C30</f>
        <v>0</v>
      </c>
      <c r="E30" s="113">
        <v>0.249</v>
      </c>
      <c r="F30" s="103">
        <f>D30*E30</f>
        <v>0</v>
      </c>
      <c r="H30" s="314" t="s">
        <v>98</v>
      </c>
      <c r="I30" s="315"/>
      <c r="J30" s="9">
        <v>0</v>
      </c>
      <c r="K30" s="12" t="s">
        <v>122</v>
      </c>
      <c r="L30" s="128"/>
      <c r="M30" s="66">
        <v>4.25</v>
      </c>
      <c r="N30" s="68">
        <v>0.45</v>
      </c>
      <c r="O30" s="146">
        <f>L30*M30</f>
        <v>0</v>
      </c>
      <c r="P30" s="146">
        <f t="shared" si="5"/>
        <v>0</v>
      </c>
    </row>
    <row r="31" spans="1:16" ht="15" customHeight="1" x14ac:dyDescent="0.25">
      <c r="A31" s="26" t="s">
        <v>62</v>
      </c>
      <c r="B31" s="122"/>
      <c r="C31" s="109">
        <v>13.1</v>
      </c>
      <c r="D31" s="109">
        <f t="shared" ref="D31:D32" si="8">((B31*0.755)/1000)*C31</f>
        <v>0</v>
      </c>
      <c r="E31" s="111">
        <v>0.22700000000000001</v>
      </c>
      <c r="F31" s="236">
        <f t="shared" ref="F31:F32" si="9">D31*E31</f>
        <v>0</v>
      </c>
      <c r="H31" s="346" t="s">
        <v>131</v>
      </c>
      <c r="I31" s="347"/>
      <c r="J31" s="9">
        <v>1.1910000000000001</v>
      </c>
      <c r="K31" s="12" t="s">
        <v>104</v>
      </c>
      <c r="L31" s="128"/>
      <c r="M31" s="148" t="s">
        <v>117</v>
      </c>
      <c r="N31" s="148" t="s">
        <v>117</v>
      </c>
      <c r="O31" s="146">
        <f>L31</f>
        <v>0</v>
      </c>
      <c r="P31" s="146">
        <f t="shared" si="5"/>
        <v>0</v>
      </c>
    </row>
    <row r="32" spans="1:16" ht="15.75" customHeight="1" thickBot="1" x14ac:dyDescent="0.3">
      <c r="A32" s="27" t="s">
        <v>79</v>
      </c>
      <c r="B32" s="123"/>
      <c r="C32" s="110">
        <v>11.9</v>
      </c>
      <c r="D32" s="110">
        <f t="shared" si="8"/>
        <v>0</v>
      </c>
      <c r="E32" s="112">
        <v>0.26700000000000002</v>
      </c>
      <c r="F32" s="237">
        <f t="shared" si="9"/>
        <v>0</v>
      </c>
      <c r="H32" s="346" t="s">
        <v>132</v>
      </c>
      <c r="I32" s="347"/>
      <c r="J32" s="9">
        <v>1.1910000000000001</v>
      </c>
      <c r="K32" s="12" t="s">
        <v>104</v>
      </c>
      <c r="L32" s="128"/>
      <c r="M32" s="148" t="s">
        <v>117</v>
      </c>
      <c r="N32" s="148" t="s">
        <v>117</v>
      </c>
      <c r="O32" s="146">
        <f>L32</f>
        <v>0</v>
      </c>
      <c r="P32" s="146">
        <f t="shared" si="5"/>
        <v>0</v>
      </c>
    </row>
    <row r="33" spans="1:16" ht="15.75" thickBot="1" x14ac:dyDescent="0.3">
      <c r="H33" s="60" t="s">
        <v>99</v>
      </c>
      <c r="I33" s="44"/>
      <c r="J33" s="69"/>
      <c r="K33" s="4"/>
      <c r="L33" s="131"/>
      <c r="M33" s="69"/>
      <c r="N33" s="10"/>
      <c r="O33" s="147">
        <f>L33*M33</f>
        <v>0</v>
      </c>
      <c r="P33" s="147">
        <f t="shared" si="5"/>
        <v>0</v>
      </c>
    </row>
    <row r="35" spans="1:16" ht="16.5" thickBot="1" x14ac:dyDescent="0.3">
      <c r="E35" s="45" t="s">
        <v>114</v>
      </c>
      <c r="F35" s="138">
        <f>SUM(F26:F28,F30:F32)</f>
        <v>0</v>
      </c>
      <c r="O35" s="45" t="s">
        <v>114</v>
      </c>
      <c r="P35" s="138">
        <f>ROUNDUP(SUM(P26:P33),1)</f>
        <v>0</v>
      </c>
    </row>
    <row r="36" spans="1:16" ht="15.75" thickTop="1" x14ac:dyDescent="0.25"/>
    <row r="37" spans="1:16" ht="16.5" thickBot="1" x14ac:dyDescent="0.3">
      <c r="N37" s="154" t="s">
        <v>130</v>
      </c>
      <c r="O37" s="45" t="s">
        <v>124</v>
      </c>
      <c r="P37" s="138">
        <f>F35+P35</f>
        <v>0</v>
      </c>
    </row>
    <row r="38" spans="1:16" ht="15.75" thickTop="1" x14ac:dyDescent="0.25"/>
    <row r="39" spans="1:16" ht="23.25" x14ac:dyDescent="0.25">
      <c r="A39" s="345" t="s">
        <v>243</v>
      </c>
      <c r="B39" s="345"/>
      <c r="C39" s="345"/>
      <c r="D39" s="345"/>
      <c r="E39" s="345"/>
      <c r="F39" s="345"/>
      <c r="G39" s="345"/>
      <c r="H39" s="345"/>
      <c r="I39" s="345"/>
      <c r="J39" s="345"/>
      <c r="K39" s="345"/>
      <c r="L39" s="345"/>
      <c r="M39" s="345"/>
      <c r="N39" s="345"/>
      <c r="O39" s="345"/>
      <c r="P39" s="345"/>
    </row>
    <row r="40" spans="1:16" ht="23.25" x14ac:dyDescent="0.25">
      <c r="A40" s="334" t="s">
        <v>133</v>
      </c>
      <c r="B40" s="334"/>
      <c r="C40" s="334"/>
      <c r="D40" s="334"/>
      <c r="E40" s="334"/>
      <c r="F40" s="334"/>
      <c r="G40" s="334"/>
      <c r="H40" s="334"/>
      <c r="I40" s="334"/>
      <c r="J40" s="334"/>
      <c r="K40" s="334"/>
      <c r="L40" s="334"/>
      <c r="M40" s="334"/>
      <c r="N40" s="334"/>
      <c r="O40" s="334"/>
      <c r="P40" s="334"/>
    </row>
    <row r="41" spans="1:16" ht="24" thickBot="1" x14ac:dyDescent="0.3">
      <c r="A41" s="335" t="s">
        <v>128</v>
      </c>
      <c r="B41" s="335"/>
      <c r="C41" s="335"/>
      <c r="D41" s="335"/>
      <c r="E41" s="335"/>
      <c r="F41" s="335"/>
      <c r="G41" s="232"/>
      <c r="H41" s="336" t="s">
        <v>129</v>
      </c>
      <c r="I41" s="336"/>
      <c r="J41" s="336"/>
      <c r="K41" s="336"/>
      <c r="L41" s="336"/>
      <c r="M41" s="336"/>
      <c r="N41" s="336"/>
      <c r="O41" s="336"/>
      <c r="P41" s="336"/>
    </row>
    <row r="42" spans="1:16" ht="19.5" thickBot="1" x14ac:dyDescent="0.3">
      <c r="A42" s="343" t="s">
        <v>164</v>
      </c>
      <c r="B42" s="343"/>
      <c r="C42" s="343"/>
      <c r="D42" s="343"/>
      <c r="E42" s="343"/>
      <c r="F42" s="344"/>
      <c r="H42" s="317" t="s">
        <v>127</v>
      </c>
      <c r="I42" s="318"/>
      <c r="J42" s="318"/>
      <c r="K42" s="318"/>
      <c r="L42" s="318"/>
      <c r="M42" s="318"/>
      <c r="N42" s="318"/>
      <c r="O42" s="318"/>
      <c r="P42" s="319"/>
    </row>
    <row r="43" spans="1:16" ht="48" x14ac:dyDescent="0.25">
      <c r="A43" s="42"/>
      <c r="B43" s="84" t="s">
        <v>121</v>
      </c>
      <c r="C43" s="80" t="s">
        <v>109</v>
      </c>
      <c r="D43" s="80" t="s">
        <v>103</v>
      </c>
      <c r="E43" s="80" t="s">
        <v>177</v>
      </c>
      <c r="F43" s="81" t="s">
        <v>178</v>
      </c>
      <c r="H43" s="320" t="s">
        <v>55</v>
      </c>
      <c r="I43" s="321"/>
      <c r="J43" s="149" t="s">
        <v>179</v>
      </c>
      <c r="K43" s="340" t="s">
        <v>103</v>
      </c>
      <c r="L43" s="341"/>
      <c r="M43" s="149" t="s">
        <v>109</v>
      </c>
      <c r="N43" s="150" t="s">
        <v>107</v>
      </c>
      <c r="O43" s="149" t="s">
        <v>105</v>
      </c>
      <c r="P43" s="150" t="s">
        <v>180</v>
      </c>
    </row>
    <row r="44" spans="1:16" ht="18.75" thickBot="1" x14ac:dyDescent="0.3">
      <c r="A44" s="27"/>
      <c r="B44" s="85" t="s">
        <v>38</v>
      </c>
      <c r="C44" s="82" t="s">
        <v>110</v>
      </c>
      <c r="D44" s="82" t="s">
        <v>104</v>
      </c>
      <c r="E44" s="82" t="s">
        <v>181</v>
      </c>
      <c r="F44" s="83" t="s">
        <v>122</v>
      </c>
      <c r="H44" s="322"/>
      <c r="I44" s="323"/>
      <c r="J44" s="151" t="s">
        <v>182</v>
      </c>
      <c r="K44" s="152" t="s">
        <v>101</v>
      </c>
      <c r="L44" s="153"/>
      <c r="M44" s="151" t="s">
        <v>110</v>
      </c>
      <c r="N44" s="151" t="s">
        <v>125</v>
      </c>
      <c r="O44" s="151" t="s">
        <v>104</v>
      </c>
      <c r="P44" s="151" t="s">
        <v>106</v>
      </c>
    </row>
    <row r="45" spans="1:16" x14ac:dyDescent="0.25">
      <c r="A45" s="86" t="s">
        <v>78</v>
      </c>
      <c r="B45" s="121"/>
      <c r="C45" s="102">
        <v>12.3</v>
      </c>
      <c r="D45" s="102">
        <f>((B45*0.755)/1000)*C45</f>
        <v>0</v>
      </c>
      <c r="E45" s="113">
        <v>0.249</v>
      </c>
      <c r="F45" s="103">
        <f>D45*E45</f>
        <v>0</v>
      </c>
      <c r="H45" s="329" t="s">
        <v>26</v>
      </c>
      <c r="I45" s="330"/>
      <c r="J45" s="62">
        <v>0.27900000000000003</v>
      </c>
      <c r="K45" s="64" t="s">
        <v>122</v>
      </c>
      <c r="L45" s="144"/>
      <c r="M45" s="65">
        <v>11.2</v>
      </c>
      <c r="N45" s="67">
        <v>0.86</v>
      </c>
      <c r="O45" s="145">
        <f>L45*M45</f>
        <v>0</v>
      </c>
      <c r="P45" s="145">
        <f t="shared" ref="P45:P52" si="10">J45*O45</f>
        <v>0</v>
      </c>
    </row>
    <row r="46" spans="1:16" x14ac:dyDescent="0.25">
      <c r="A46" s="26" t="s">
        <v>62</v>
      </c>
      <c r="B46" s="122"/>
      <c r="C46" s="109">
        <v>13.1</v>
      </c>
      <c r="D46" s="109">
        <f t="shared" ref="D46:D47" si="11">((B46*0.755)/1000)*C46</f>
        <v>0</v>
      </c>
      <c r="E46" s="111">
        <v>0.22700000000000001</v>
      </c>
      <c r="F46" s="236">
        <f t="shared" ref="F46:F47" si="12">D46*E46</f>
        <v>0</v>
      </c>
      <c r="H46" s="314" t="s">
        <v>24</v>
      </c>
      <c r="I46" s="315"/>
      <c r="J46" s="9">
        <v>0.20200000000000001</v>
      </c>
      <c r="K46" s="12" t="s">
        <v>122</v>
      </c>
      <c r="L46" s="128"/>
      <c r="M46" s="66">
        <v>13.3</v>
      </c>
      <c r="N46" s="68">
        <v>0.74199999999999999</v>
      </c>
      <c r="O46" s="146">
        <f>L46*M46</f>
        <v>0</v>
      </c>
      <c r="P46" s="146">
        <f t="shared" si="10"/>
        <v>0</v>
      </c>
    </row>
    <row r="47" spans="1:16" ht="15.75" thickBot="1" x14ac:dyDescent="0.3">
      <c r="A47" s="27" t="s">
        <v>79</v>
      </c>
      <c r="B47" s="123"/>
      <c r="C47" s="110">
        <v>11.9</v>
      </c>
      <c r="D47" s="110">
        <f t="shared" si="11"/>
        <v>0</v>
      </c>
      <c r="E47" s="112">
        <v>0.26700000000000002</v>
      </c>
      <c r="F47" s="237">
        <f t="shared" si="12"/>
        <v>0</v>
      </c>
      <c r="H47" s="314" t="s">
        <v>100</v>
      </c>
      <c r="I47" s="315"/>
      <c r="J47" s="9">
        <v>0.22700000000000001</v>
      </c>
      <c r="K47" s="12" t="s">
        <v>122</v>
      </c>
      <c r="L47" s="128"/>
      <c r="M47" s="66">
        <v>13.1</v>
      </c>
      <c r="N47" s="68">
        <v>0.54400000000000004</v>
      </c>
      <c r="O47" s="146">
        <f>L47*M47</f>
        <v>0</v>
      </c>
      <c r="P47" s="146">
        <f t="shared" si="10"/>
        <v>0</v>
      </c>
    </row>
    <row r="48" spans="1:16" ht="19.5" thickBot="1" x14ac:dyDescent="0.3">
      <c r="A48" s="342" t="s">
        <v>165</v>
      </c>
      <c r="B48" s="342"/>
      <c r="C48" s="342"/>
      <c r="D48" s="342"/>
      <c r="E48" s="342"/>
      <c r="F48" s="342"/>
      <c r="H48" s="314" t="s">
        <v>23</v>
      </c>
      <c r="I48" s="315"/>
      <c r="J48" s="9">
        <v>0.34100000000000003</v>
      </c>
      <c r="K48" s="12" t="s">
        <v>122</v>
      </c>
      <c r="L48" s="128"/>
      <c r="M48" s="66">
        <v>7.2</v>
      </c>
      <c r="N48" s="68">
        <v>1.1200000000000001</v>
      </c>
      <c r="O48" s="146">
        <f>L48*M48</f>
        <v>0</v>
      </c>
      <c r="P48" s="146">
        <f t="shared" si="10"/>
        <v>0</v>
      </c>
    </row>
    <row r="49" spans="1:16" x14ac:dyDescent="0.25">
      <c r="A49" s="42" t="s">
        <v>78</v>
      </c>
      <c r="B49" s="121"/>
      <c r="C49" s="102">
        <v>12.3</v>
      </c>
      <c r="D49" s="102">
        <f>((B49*0.755)/1000)*C49</f>
        <v>0</v>
      </c>
      <c r="E49" s="113">
        <v>0.249</v>
      </c>
      <c r="F49" s="103">
        <f>D49*E49</f>
        <v>0</v>
      </c>
      <c r="H49" s="314" t="s">
        <v>98</v>
      </c>
      <c r="I49" s="315"/>
      <c r="J49" s="9">
        <v>0</v>
      </c>
      <c r="K49" s="12" t="s">
        <v>122</v>
      </c>
      <c r="L49" s="128"/>
      <c r="M49" s="66">
        <v>4.25</v>
      </c>
      <c r="N49" s="68">
        <v>0.45</v>
      </c>
      <c r="O49" s="146">
        <f>L49*M49</f>
        <v>0</v>
      </c>
      <c r="P49" s="146">
        <f t="shared" si="10"/>
        <v>0</v>
      </c>
    </row>
    <row r="50" spans="1:16" x14ac:dyDescent="0.25">
      <c r="A50" s="26" t="s">
        <v>62</v>
      </c>
      <c r="B50" s="122"/>
      <c r="C50" s="109">
        <v>13.1</v>
      </c>
      <c r="D50" s="109">
        <f t="shared" ref="D50:D51" si="13">((B50*0.755)/1000)*C50</f>
        <v>0</v>
      </c>
      <c r="E50" s="111">
        <v>0.22700000000000001</v>
      </c>
      <c r="F50" s="236">
        <f t="shared" ref="F50:F51" si="14">D50*E50</f>
        <v>0</v>
      </c>
      <c r="H50" s="346" t="s">
        <v>131</v>
      </c>
      <c r="I50" s="347"/>
      <c r="J50" s="9">
        <v>1.1910000000000001</v>
      </c>
      <c r="K50" s="12" t="s">
        <v>104</v>
      </c>
      <c r="L50" s="128"/>
      <c r="M50" s="148" t="s">
        <v>117</v>
      </c>
      <c r="N50" s="148" t="s">
        <v>117</v>
      </c>
      <c r="O50" s="146">
        <f>L50</f>
        <v>0</v>
      </c>
      <c r="P50" s="146">
        <f t="shared" si="10"/>
        <v>0</v>
      </c>
    </row>
    <row r="51" spans="1:16" ht="15.75" thickBot="1" x14ac:dyDescent="0.3">
      <c r="A51" s="27" t="s">
        <v>79</v>
      </c>
      <c r="B51" s="123"/>
      <c r="C51" s="110">
        <v>11.9</v>
      </c>
      <c r="D51" s="110">
        <f t="shared" si="13"/>
        <v>0</v>
      </c>
      <c r="E51" s="112">
        <v>0.26700000000000002</v>
      </c>
      <c r="F51" s="237">
        <f t="shared" si="14"/>
        <v>0</v>
      </c>
      <c r="H51" s="346" t="s">
        <v>132</v>
      </c>
      <c r="I51" s="347"/>
      <c r="J51" s="9">
        <v>1.1910000000000001</v>
      </c>
      <c r="K51" s="12" t="s">
        <v>104</v>
      </c>
      <c r="L51" s="128"/>
      <c r="M51" s="148" t="s">
        <v>117</v>
      </c>
      <c r="N51" s="148" t="s">
        <v>117</v>
      </c>
      <c r="O51" s="146">
        <f>L51</f>
        <v>0</v>
      </c>
      <c r="P51" s="146">
        <f t="shared" si="10"/>
        <v>0</v>
      </c>
    </row>
    <row r="52" spans="1:16" ht="15.75" thickBot="1" x14ac:dyDescent="0.3">
      <c r="H52" s="60" t="s">
        <v>99</v>
      </c>
      <c r="I52" s="44"/>
      <c r="J52" s="69"/>
      <c r="K52" s="4"/>
      <c r="L52" s="131"/>
      <c r="M52" s="69"/>
      <c r="N52" s="10"/>
      <c r="O52" s="147">
        <f>L52*M52</f>
        <v>0</v>
      </c>
      <c r="P52" s="147">
        <f t="shared" si="10"/>
        <v>0</v>
      </c>
    </row>
    <row r="54" spans="1:16" ht="16.5" thickBot="1" x14ac:dyDescent="0.3">
      <c r="E54" s="45" t="s">
        <v>114</v>
      </c>
      <c r="F54" s="138">
        <f>SUM(F45:F47,F49:F51)</f>
        <v>0</v>
      </c>
      <c r="O54" s="45" t="s">
        <v>114</v>
      </c>
      <c r="P54" s="138">
        <f>ROUNDUP(SUM(P45:P52),1)</f>
        <v>0</v>
      </c>
    </row>
    <row r="55" spans="1:16" ht="15.75" thickTop="1" x14ac:dyDescent="0.25"/>
    <row r="56" spans="1:16" ht="16.5" thickBot="1" x14ac:dyDescent="0.3">
      <c r="N56" s="154" t="s">
        <v>130</v>
      </c>
      <c r="O56" s="45" t="s">
        <v>124</v>
      </c>
      <c r="P56" s="138">
        <f>F54+P54</f>
        <v>0</v>
      </c>
    </row>
    <row r="57" spans="1:16" ht="15.75" thickTop="1" x14ac:dyDescent="0.25"/>
    <row r="58" spans="1:16" ht="23.25" x14ac:dyDescent="0.25">
      <c r="A58" s="345" t="s">
        <v>247</v>
      </c>
      <c r="B58" s="345"/>
      <c r="C58" s="345"/>
      <c r="D58" s="345"/>
      <c r="E58" s="345"/>
      <c r="F58" s="345"/>
      <c r="G58" s="345"/>
      <c r="H58" s="345"/>
      <c r="I58" s="345"/>
      <c r="J58" s="345"/>
      <c r="K58" s="345"/>
      <c r="L58" s="345"/>
      <c r="M58" s="345"/>
      <c r="N58" s="345"/>
      <c r="O58" s="345"/>
      <c r="P58" s="345"/>
    </row>
    <row r="59" spans="1:16" ht="23.25" x14ac:dyDescent="0.25">
      <c r="A59" s="334" t="s">
        <v>133</v>
      </c>
      <c r="B59" s="334"/>
      <c r="C59" s="334"/>
      <c r="D59" s="334"/>
      <c r="E59" s="334"/>
      <c r="F59" s="334"/>
      <c r="G59" s="334"/>
      <c r="H59" s="334"/>
      <c r="I59" s="334"/>
      <c r="J59" s="334"/>
      <c r="K59" s="334"/>
      <c r="L59" s="334"/>
      <c r="M59" s="334"/>
      <c r="N59" s="334"/>
      <c r="O59" s="334"/>
      <c r="P59" s="334"/>
    </row>
    <row r="60" spans="1:16" ht="24" thickBot="1" x14ac:dyDescent="0.3">
      <c r="A60" s="335" t="s">
        <v>128</v>
      </c>
      <c r="B60" s="335"/>
      <c r="C60" s="335"/>
      <c r="D60" s="335"/>
      <c r="E60" s="335"/>
      <c r="F60" s="335"/>
      <c r="G60" s="232"/>
      <c r="H60" s="336" t="s">
        <v>129</v>
      </c>
      <c r="I60" s="336"/>
      <c r="J60" s="336"/>
      <c r="K60" s="336"/>
      <c r="L60" s="336"/>
      <c r="M60" s="336"/>
      <c r="N60" s="336"/>
      <c r="O60" s="336"/>
      <c r="P60" s="336"/>
    </row>
    <row r="61" spans="1:16" ht="19.5" thickBot="1" x14ac:dyDescent="0.3">
      <c r="A61" s="343" t="s">
        <v>164</v>
      </c>
      <c r="B61" s="343"/>
      <c r="C61" s="343"/>
      <c r="D61" s="343"/>
      <c r="E61" s="343"/>
      <c r="F61" s="344"/>
      <c r="H61" s="317" t="s">
        <v>127</v>
      </c>
      <c r="I61" s="318"/>
      <c r="J61" s="318"/>
      <c r="K61" s="318"/>
      <c r="L61" s="318"/>
      <c r="M61" s="318"/>
      <c r="N61" s="318"/>
      <c r="O61" s="318"/>
      <c r="P61" s="319"/>
    </row>
    <row r="62" spans="1:16" ht="48" x14ac:dyDescent="0.25">
      <c r="A62" s="42"/>
      <c r="B62" s="84" t="s">
        <v>121</v>
      </c>
      <c r="C62" s="80" t="s">
        <v>109</v>
      </c>
      <c r="D62" s="80" t="s">
        <v>103</v>
      </c>
      <c r="E62" s="80" t="s">
        <v>177</v>
      </c>
      <c r="F62" s="81" t="s">
        <v>178</v>
      </c>
      <c r="H62" s="320" t="s">
        <v>55</v>
      </c>
      <c r="I62" s="321"/>
      <c r="J62" s="149" t="s">
        <v>179</v>
      </c>
      <c r="K62" s="340" t="s">
        <v>103</v>
      </c>
      <c r="L62" s="341"/>
      <c r="M62" s="149" t="s">
        <v>109</v>
      </c>
      <c r="N62" s="150" t="s">
        <v>107</v>
      </c>
      <c r="O62" s="149" t="s">
        <v>105</v>
      </c>
      <c r="P62" s="150" t="s">
        <v>180</v>
      </c>
    </row>
    <row r="63" spans="1:16" ht="18.75" thickBot="1" x14ac:dyDescent="0.3">
      <c r="A63" s="27"/>
      <c r="B63" s="85" t="s">
        <v>38</v>
      </c>
      <c r="C63" s="82" t="s">
        <v>110</v>
      </c>
      <c r="D63" s="82" t="s">
        <v>104</v>
      </c>
      <c r="E63" s="82" t="s">
        <v>181</v>
      </c>
      <c r="F63" s="83" t="s">
        <v>122</v>
      </c>
      <c r="H63" s="322"/>
      <c r="I63" s="323"/>
      <c r="J63" s="151" t="s">
        <v>182</v>
      </c>
      <c r="K63" s="152" t="s">
        <v>101</v>
      </c>
      <c r="L63" s="153"/>
      <c r="M63" s="151" t="s">
        <v>110</v>
      </c>
      <c r="N63" s="151" t="s">
        <v>125</v>
      </c>
      <c r="O63" s="151" t="s">
        <v>104</v>
      </c>
      <c r="P63" s="151" t="s">
        <v>106</v>
      </c>
    </row>
    <row r="64" spans="1:16" x14ac:dyDescent="0.25">
      <c r="A64" s="86" t="s">
        <v>78</v>
      </c>
      <c r="B64" s="121"/>
      <c r="C64" s="102">
        <v>12.3</v>
      </c>
      <c r="D64" s="102">
        <f>((B64*0.755)/1000)*C64</f>
        <v>0</v>
      </c>
      <c r="E64" s="113">
        <v>0.249</v>
      </c>
      <c r="F64" s="103">
        <f>D64*E64</f>
        <v>0</v>
      </c>
      <c r="H64" s="329" t="s">
        <v>26</v>
      </c>
      <c r="I64" s="330"/>
      <c r="J64" s="62">
        <v>0.27900000000000003</v>
      </c>
      <c r="K64" s="64" t="s">
        <v>122</v>
      </c>
      <c r="L64" s="144"/>
      <c r="M64" s="65">
        <v>11.2</v>
      </c>
      <c r="N64" s="67">
        <v>0.86</v>
      </c>
      <c r="O64" s="145">
        <f>L64*M64</f>
        <v>0</v>
      </c>
      <c r="P64" s="145">
        <f t="shared" ref="P64:P71" si="15">J64*O64</f>
        <v>0</v>
      </c>
    </row>
    <row r="65" spans="1:16" x14ac:dyDescent="0.25">
      <c r="A65" s="26" t="s">
        <v>62</v>
      </c>
      <c r="B65" s="122"/>
      <c r="C65" s="109">
        <v>13.1</v>
      </c>
      <c r="D65" s="109">
        <f t="shared" ref="D65:D66" si="16">((B65*0.755)/1000)*C65</f>
        <v>0</v>
      </c>
      <c r="E65" s="111">
        <v>0.22700000000000001</v>
      </c>
      <c r="F65" s="236">
        <f t="shared" ref="F65:F66" si="17">D65*E65</f>
        <v>0</v>
      </c>
      <c r="H65" s="314" t="s">
        <v>24</v>
      </c>
      <c r="I65" s="315"/>
      <c r="J65" s="9">
        <v>0.20200000000000001</v>
      </c>
      <c r="K65" s="12" t="s">
        <v>122</v>
      </c>
      <c r="L65" s="128"/>
      <c r="M65" s="66">
        <v>13.3</v>
      </c>
      <c r="N65" s="68">
        <v>0.74199999999999999</v>
      </c>
      <c r="O65" s="146">
        <f>L65*M65</f>
        <v>0</v>
      </c>
      <c r="P65" s="146">
        <f t="shared" si="15"/>
        <v>0</v>
      </c>
    </row>
    <row r="66" spans="1:16" ht="15.75" thickBot="1" x14ac:dyDescent="0.3">
      <c r="A66" s="27" t="s">
        <v>79</v>
      </c>
      <c r="B66" s="123"/>
      <c r="C66" s="110">
        <v>11.9</v>
      </c>
      <c r="D66" s="110">
        <f t="shared" si="16"/>
        <v>0</v>
      </c>
      <c r="E66" s="112">
        <v>0.26700000000000002</v>
      </c>
      <c r="F66" s="237">
        <f t="shared" si="17"/>
        <v>0</v>
      </c>
      <c r="H66" s="314" t="s">
        <v>100</v>
      </c>
      <c r="I66" s="315"/>
      <c r="J66" s="9">
        <v>0.22700000000000001</v>
      </c>
      <c r="K66" s="12" t="s">
        <v>122</v>
      </c>
      <c r="L66" s="128"/>
      <c r="M66" s="66">
        <v>13.1</v>
      </c>
      <c r="N66" s="68">
        <v>0.54400000000000004</v>
      </c>
      <c r="O66" s="146">
        <f>L66*M66</f>
        <v>0</v>
      </c>
      <c r="P66" s="146">
        <f t="shared" si="15"/>
        <v>0</v>
      </c>
    </row>
    <row r="67" spans="1:16" ht="19.5" thickBot="1" x14ac:dyDescent="0.3">
      <c r="A67" s="342" t="s">
        <v>165</v>
      </c>
      <c r="B67" s="342"/>
      <c r="C67" s="342"/>
      <c r="D67" s="342"/>
      <c r="E67" s="342"/>
      <c r="F67" s="342"/>
      <c r="H67" s="314" t="s">
        <v>23</v>
      </c>
      <c r="I67" s="315"/>
      <c r="J67" s="9">
        <v>0.34100000000000003</v>
      </c>
      <c r="K67" s="12" t="s">
        <v>122</v>
      </c>
      <c r="L67" s="128"/>
      <c r="M67" s="66">
        <v>7.2</v>
      </c>
      <c r="N67" s="68">
        <v>1.1200000000000001</v>
      </c>
      <c r="O67" s="146">
        <f>L67*M67</f>
        <v>0</v>
      </c>
      <c r="P67" s="146">
        <f t="shared" si="15"/>
        <v>0</v>
      </c>
    </row>
    <row r="68" spans="1:16" x14ac:dyDescent="0.25">
      <c r="A68" s="42" t="s">
        <v>78</v>
      </c>
      <c r="B68" s="121"/>
      <c r="C68" s="102">
        <v>12.3</v>
      </c>
      <c r="D68" s="102">
        <f>((B68*0.755)/1000)*C68</f>
        <v>0</v>
      </c>
      <c r="E68" s="113">
        <v>0.249</v>
      </c>
      <c r="F68" s="103">
        <f>D68*E68</f>
        <v>0</v>
      </c>
      <c r="H68" s="314" t="s">
        <v>98</v>
      </c>
      <c r="I68" s="315"/>
      <c r="J68" s="9">
        <v>0</v>
      </c>
      <c r="K68" s="12" t="s">
        <v>122</v>
      </c>
      <c r="L68" s="128"/>
      <c r="M68" s="66">
        <v>4.25</v>
      </c>
      <c r="N68" s="68">
        <v>0.45</v>
      </c>
      <c r="O68" s="146">
        <f>L68*M68</f>
        <v>0</v>
      </c>
      <c r="P68" s="146">
        <f t="shared" si="15"/>
        <v>0</v>
      </c>
    </row>
    <row r="69" spans="1:16" x14ac:dyDescent="0.25">
      <c r="A69" s="26" t="s">
        <v>62</v>
      </c>
      <c r="B69" s="122"/>
      <c r="C69" s="109">
        <v>13.1</v>
      </c>
      <c r="D69" s="109">
        <f t="shared" ref="D69:D70" si="18">((B69*0.755)/1000)*C69</f>
        <v>0</v>
      </c>
      <c r="E69" s="111">
        <v>0.22700000000000001</v>
      </c>
      <c r="F69" s="236">
        <f t="shared" ref="F69:F70" si="19">D69*E69</f>
        <v>0</v>
      </c>
      <c r="H69" s="346" t="s">
        <v>131</v>
      </c>
      <c r="I69" s="347"/>
      <c r="J69" s="9">
        <v>1.1910000000000001</v>
      </c>
      <c r="K69" s="12" t="s">
        <v>104</v>
      </c>
      <c r="L69" s="128"/>
      <c r="M69" s="148" t="s">
        <v>117</v>
      </c>
      <c r="N69" s="148" t="s">
        <v>117</v>
      </c>
      <c r="O69" s="146">
        <f>L69</f>
        <v>0</v>
      </c>
      <c r="P69" s="146">
        <f t="shared" si="15"/>
        <v>0</v>
      </c>
    </row>
    <row r="70" spans="1:16" ht="15.75" thickBot="1" x14ac:dyDescent="0.3">
      <c r="A70" s="27" t="s">
        <v>79</v>
      </c>
      <c r="B70" s="123"/>
      <c r="C70" s="110">
        <v>11.9</v>
      </c>
      <c r="D70" s="110">
        <f t="shared" si="18"/>
        <v>0</v>
      </c>
      <c r="E70" s="112">
        <v>0.26700000000000002</v>
      </c>
      <c r="F70" s="237">
        <f t="shared" si="19"/>
        <v>0</v>
      </c>
      <c r="H70" s="346" t="s">
        <v>132</v>
      </c>
      <c r="I70" s="347"/>
      <c r="J70" s="9">
        <v>1.1910000000000001</v>
      </c>
      <c r="K70" s="12" t="s">
        <v>104</v>
      </c>
      <c r="L70" s="128"/>
      <c r="M70" s="148" t="s">
        <v>117</v>
      </c>
      <c r="N70" s="148" t="s">
        <v>117</v>
      </c>
      <c r="O70" s="146">
        <f>L70</f>
        <v>0</v>
      </c>
      <c r="P70" s="146">
        <f t="shared" si="15"/>
        <v>0</v>
      </c>
    </row>
    <row r="71" spans="1:16" ht="15.75" thickBot="1" x14ac:dyDescent="0.3">
      <c r="H71" s="60" t="s">
        <v>99</v>
      </c>
      <c r="I71" s="44"/>
      <c r="J71" s="69"/>
      <c r="K71" s="4"/>
      <c r="L71" s="131"/>
      <c r="M71" s="69"/>
      <c r="N71" s="10"/>
      <c r="O71" s="147">
        <f>L71*M71</f>
        <v>0</v>
      </c>
      <c r="P71" s="147">
        <f t="shared" si="15"/>
        <v>0</v>
      </c>
    </row>
    <row r="73" spans="1:16" ht="16.5" thickBot="1" x14ac:dyDescent="0.3">
      <c r="E73" s="45" t="s">
        <v>114</v>
      </c>
      <c r="F73" s="138">
        <f>SUM(F64:F66,F68:F70)</f>
        <v>0</v>
      </c>
      <c r="O73" s="45" t="s">
        <v>114</v>
      </c>
      <c r="P73" s="138">
        <f>ROUNDUP(SUM(P64:P71),1)</f>
        <v>0</v>
      </c>
    </row>
    <row r="74" spans="1:16" ht="15.75" thickTop="1" x14ac:dyDescent="0.25"/>
    <row r="75" spans="1:16" ht="16.5" thickBot="1" x14ac:dyDescent="0.3">
      <c r="N75" s="154" t="s">
        <v>130</v>
      </c>
      <c r="O75" s="45" t="s">
        <v>124</v>
      </c>
      <c r="P75" s="138">
        <f>F73+P73</f>
        <v>0</v>
      </c>
    </row>
    <row r="76" spans="1:16" ht="15.75" thickTop="1" x14ac:dyDescent="0.25"/>
    <row r="77" spans="1:16" ht="23.25" x14ac:dyDescent="0.25">
      <c r="A77" s="345" t="s">
        <v>246</v>
      </c>
      <c r="B77" s="345"/>
      <c r="C77" s="345"/>
      <c r="D77" s="345"/>
      <c r="E77" s="345"/>
      <c r="F77" s="345"/>
      <c r="G77" s="345"/>
      <c r="H77" s="345"/>
      <c r="I77" s="345"/>
      <c r="J77" s="345"/>
      <c r="K77" s="345"/>
      <c r="L77" s="345"/>
      <c r="M77" s="345"/>
      <c r="N77" s="345"/>
      <c r="O77" s="345"/>
      <c r="P77" s="345"/>
    </row>
    <row r="78" spans="1:16" ht="23.25" x14ac:dyDescent="0.25">
      <c r="A78" s="334" t="s">
        <v>133</v>
      </c>
      <c r="B78" s="334"/>
      <c r="C78" s="334"/>
      <c r="D78" s="334"/>
      <c r="E78" s="334"/>
      <c r="F78" s="334"/>
      <c r="G78" s="334"/>
      <c r="H78" s="334"/>
      <c r="I78" s="334"/>
      <c r="J78" s="334"/>
      <c r="K78" s="334"/>
      <c r="L78" s="334"/>
      <c r="M78" s="334"/>
      <c r="N78" s="334"/>
      <c r="O78" s="334"/>
      <c r="P78" s="334"/>
    </row>
    <row r="79" spans="1:16" ht="24" thickBot="1" x14ac:dyDescent="0.3">
      <c r="A79" s="335" t="s">
        <v>128</v>
      </c>
      <c r="B79" s="335"/>
      <c r="C79" s="335"/>
      <c r="D79" s="335"/>
      <c r="E79" s="335"/>
      <c r="F79" s="335"/>
      <c r="G79" s="232"/>
      <c r="H79" s="336" t="s">
        <v>129</v>
      </c>
      <c r="I79" s="336"/>
      <c r="J79" s="336"/>
      <c r="K79" s="336"/>
      <c r="L79" s="336"/>
      <c r="M79" s="336"/>
      <c r="N79" s="336"/>
      <c r="O79" s="336"/>
      <c r="P79" s="336"/>
    </row>
    <row r="80" spans="1:16" ht="19.5" thickBot="1" x14ac:dyDescent="0.3">
      <c r="A80" s="343" t="s">
        <v>164</v>
      </c>
      <c r="B80" s="343"/>
      <c r="C80" s="343"/>
      <c r="D80" s="343"/>
      <c r="E80" s="343"/>
      <c r="F80" s="344"/>
      <c r="H80" s="317" t="s">
        <v>127</v>
      </c>
      <c r="I80" s="318"/>
      <c r="J80" s="318"/>
      <c r="K80" s="318"/>
      <c r="L80" s="318"/>
      <c r="M80" s="318"/>
      <c r="N80" s="318"/>
      <c r="O80" s="318"/>
      <c r="P80" s="319"/>
    </row>
    <row r="81" spans="1:16" ht="48" x14ac:dyDescent="0.25">
      <c r="A81" s="42"/>
      <c r="B81" s="84" t="s">
        <v>121</v>
      </c>
      <c r="C81" s="80" t="s">
        <v>109</v>
      </c>
      <c r="D81" s="80" t="s">
        <v>103</v>
      </c>
      <c r="E81" s="80" t="s">
        <v>177</v>
      </c>
      <c r="F81" s="81" t="s">
        <v>178</v>
      </c>
      <c r="H81" s="320" t="s">
        <v>55</v>
      </c>
      <c r="I81" s="321"/>
      <c r="J81" s="149" t="s">
        <v>179</v>
      </c>
      <c r="K81" s="340" t="s">
        <v>103</v>
      </c>
      <c r="L81" s="341"/>
      <c r="M81" s="149" t="s">
        <v>109</v>
      </c>
      <c r="N81" s="150" t="s">
        <v>107</v>
      </c>
      <c r="O81" s="149" t="s">
        <v>105</v>
      </c>
      <c r="P81" s="150" t="s">
        <v>180</v>
      </c>
    </row>
    <row r="82" spans="1:16" ht="18.75" thickBot="1" x14ac:dyDescent="0.3">
      <c r="A82" s="27"/>
      <c r="B82" s="85" t="s">
        <v>38</v>
      </c>
      <c r="C82" s="82" t="s">
        <v>110</v>
      </c>
      <c r="D82" s="82" t="s">
        <v>104</v>
      </c>
      <c r="E82" s="82" t="s">
        <v>181</v>
      </c>
      <c r="F82" s="83" t="s">
        <v>122</v>
      </c>
      <c r="H82" s="322"/>
      <c r="I82" s="323"/>
      <c r="J82" s="151" t="s">
        <v>182</v>
      </c>
      <c r="K82" s="152" t="s">
        <v>101</v>
      </c>
      <c r="L82" s="153"/>
      <c r="M82" s="151" t="s">
        <v>110</v>
      </c>
      <c r="N82" s="151" t="s">
        <v>125</v>
      </c>
      <c r="O82" s="151" t="s">
        <v>104</v>
      </c>
      <c r="P82" s="151" t="s">
        <v>106</v>
      </c>
    </row>
    <row r="83" spans="1:16" x14ac:dyDescent="0.25">
      <c r="A83" s="86" t="s">
        <v>78</v>
      </c>
      <c r="B83" s="121"/>
      <c r="C83" s="102">
        <v>12.3</v>
      </c>
      <c r="D83" s="102">
        <f>((B83*0.755)/1000)*C83</f>
        <v>0</v>
      </c>
      <c r="E83" s="113">
        <v>0.249</v>
      </c>
      <c r="F83" s="103">
        <f>D83*E83</f>
        <v>0</v>
      </c>
      <c r="H83" s="329" t="s">
        <v>26</v>
      </c>
      <c r="I83" s="330"/>
      <c r="J83" s="62">
        <v>0.27900000000000003</v>
      </c>
      <c r="K83" s="64" t="s">
        <v>122</v>
      </c>
      <c r="L83" s="144"/>
      <c r="M83" s="65">
        <v>11.2</v>
      </c>
      <c r="N83" s="67">
        <v>0.86</v>
      </c>
      <c r="O83" s="145">
        <f>L83*M83</f>
        <v>0</v>
      </c>
      <c r="P83" s="145">
        <f t="shared" ref="P83:P90" si="20">J83*O83</f>
        <v>0</v>
      </c>
    </row>
    <row r="84" spans="1:16" x14ac:dyDescent="0.25">
      <c r="A84" s="26" t="s">
        <v>62</v>
      </c>
      <c r="B84" s="122"/>
      <c r="C84" s="109">
        <v>13.1</v>
      </c>
      <c r="D84" s="109">
        <f t="shared" ref="D84:D85" si="21">((B84*0.755)/1000)*C84</f>
        <v>0</v>
      </c>
      <c r="E84" s="111">
        <v>0.22700000000000001</v>
      </c>
      <c r="F84" s="236">
        <f t="shared" ref="F84:F85" si="22">D84*E84</f>
        <v>0</v>
      </c>
      <c r="H84" s="314" t="s">
        <v>24</v>
      </c>
      <c r="I84" s="315"/>
      <c r="J84" s="9">
        <v>0.20200000000000001</v>
      </c>
      <c r="K84" s="12" t="s">
        <v>122</v>
      </c>
      <c r="L84" s="128"/>
      <c r="M84" s="66">
        <v>13.3</v>
      </c>
      <c r="N84" s="68">
        <v>0.74199999999999999</v>
      </c>
      <c r="O84" s="146">
        <f>L84*M84</f>
        <v>0</v>
      </c>
      <c r="P84" s="146">
        <f t="shared" si="20"/>
        <v>0</v>
      </c>
    </row>
    <row r="85" spans="1:16" ht="15.75" thickBot="1" x14ac:dyDescent="0.3">
      <c r="A85" s="27" t="s">
        <v>79</v>
      </c>
      <c r="B85" s="123"/>
      <c r="C85" s="110">
        <v>11.9</v>
      </c>
      <c r="D85" s="110">
        <f t="shared" si="21"/>
        <v>0</v>
      </c>
      <c r="E85" s="112">
        <v>0.26700000000000002</v>
      </c>
      <c r="F85" s="237">
        <f t="shared" si="22"/>
        <v>0</v>
      </c>
      <c r="H85" s="314" t="s">
        <v>100</v>
      </c>
      <c r="I85" s="315"/>
      <c r="J85" s="9">
        <v>0.22700000000000001</v>
      </c>
      <c r="K85" s="12" t="s">
        <v>122</v>
      </c>
      <c r="L85" s="128"/>
      <c r="M85" s="66">
        <v>13.1</v>
      </c>
      <c r="N85" s="68">
        <v>0.54400000000000004</v>
      </c>
      <c r="O85" s="146">
        <f>L85*M85</f>
        <v>0</v>
      </c>
      <c r="P85" s="146">
        <f t="shared" si="20"/>
        <v>0</v>
      </c>
    </row>
    <row r="86" spans="1:16" ht="19.5" thickBot="1" x14ac:dyDescent="0.3">
      <c r="A86" s="342" t="s">
        <v>165</v>
      </c>
      <c r="B86" s="342"/>
      <c r="C86" s="342"/>
      <c r="D86" s="342"/>
      <c r="E86" s="342"/>
      <c r="F86" s="342"/>
      <c r="H86" s="314" t="s">
        <v>23</v>
      </c>
      <c r="I86" s="315"/>
      <c r="J86" s="9">
        <v>0.34100000000000003</v>
      </c>
      <c r="K86" s="12" t="s">
        <v>122</v>
      </c>
      <c r="L86" s="128"/>
      <c r="M86" s="66">
        <v>7.2</v>
      </c>
      <c r="N86" s="68">
        <v>1.1200000000000001</v>
      </c>
      <c r="O86" s="146">
        <f>L86*M86</f>
        <v>0</v>
      </c>
      <c r="P86" s="146">
        <f t="shared" si="20"/>
        <v>0</v>
      </c>
    </row>
    <row r="87" spans="1:16" x14ac:dyDescent="0.25">
      <c r="A87" s="42" t="s">
        <v>78</v>
      </c>
      <c r="B87" s="121"/>
      <c r="C87" s="102">
        <v>12.3</v>
      </c>
      <c r="D87" s="102">
        <f>((B87*0.755)/1000)*C87</f>
        <v>0</v>
      </c>
      <c r="E87" s="113">
        <v>0.249</v>
      </c>
      <c r="F87" s="103">
        <f>D87*E87</f>
        <v>0</v>
      </c>
      <c r="H87" s="314" t="s">
        <v>98</v>
      </c>
      <c r="I87" s="315"/>
      <c r="J87" s="9">
        <v>0</v>
      </c>
      <c r="K87" s="12" t="s">
        <v>122</v>
      </c>
      <c r="L87" s="128"/>
      <c r="M87" s="66">
        <v>4.25</v>
      </c>
      <c r="N87" s="68">
        <v>0.45</v>
      </c>
      <c r="O87" s="146">
        <f>L87*M87</f>
        <v>0</v>
      </c>
      <c r="P87" s="146">
        <f t="shared" si="20"/>
        <v>0</v>
      </c>
    </row>
    <row r="88" spans="1:16" x14ac:dyDescent="0.25">
      <c r="A88" s="26" t="s">
        <v>62</v>
      </c>
      <c r="B88" s="122"/>
      <c r="C88" s="109">
        <v>13.1</v>
      </c>
      <c r="D88" s="109">
        <f t="shared" ref="D88:D89" si="23">((B88*0.755)/1000)*C88</f>
        <v>0</v>
      </c>
      <c r="E88" s="111">
        <v>0.22700000000000001</v>
      </c>
      <c r="F88" s="236">
        <f t="shared" ref="F88:F89" si="24">D88*E88</f>
        <v>0</v>
      </c>
      <c r="H88" s="346" t="s">
        <v>131</v>
      </c>
      <c r="I88" s="347"/>
      <c r="J88" s="9">
        <v>1.1910000000000001</v>
      </c>
      <c r="K88" s="12" t="s">
        <v>104</v>
      </c>
      <c r="L88" s="128"/>
      <c r="M88" s="148" t="s">
        <v>117</v>
      </c>
      <c r="N88" s="148" t="s">
        <v>117</v>
      </c>
      <c r="O88" s="146">
        <f>L88</f>
        <v>0</v>
      </c>
      <c r="P88" s="146">
        <f t="shared" si="20"/>
        <v>0</v>
      </c>
    </row>
    <row r="89" spans="1:16" ht="15.75" thickBot="1" x14ac:dyDescent="0.3">
      <c r="A89" s="27" t="s">
        <v>79</v>
      </c>
      <c r="B89" s="123"/>
      <c r="C89" s="110">
        <v>11.9</v>
      </c>
      <c r="D89" s="110">
        <f t="shared" si="23"/>
        <v>0</v>
      </c>
      <c r="E89" s="112">
        <v>0.26700000000000002</v>
      </c>
      <c r="F89" s="237">
        <f t="shared" si="24"/>
        <v>0</v>
      </c>
      <c r="H89" s="346" t="s">
        <v>132</v>
      </c>
      <c r="I89" s="347"/>
      <c r="J89" s="9">
        <v>1.1910000000000001</v>
      </c>
      <c r="K89" s="12" t="s">
        <v>104</v>
      </c>
      <c r="L89" s="128"/>
      <c r="M89" s="148" t="s">
        <v>117</v>
      </c>
      <c r="N89" s="148" t="s">
        <v>117</v>
      </c>
      <c r="O89" s="146">
        <f>L89</f>
        <v>0</v>
      </c>
      <c r="P89" s="146">
        <f t="shared" si="20"/>
        <v>0</v>
      </c>
    </row>
    <row r="90" spans="1:16" ht="15.75" thickBot="1" x14ac:dyDescent="0.3">
      <c r="H90" s="60" t="s">
        <v>99</v>
      </c>
      <c r="I90" s="44"/>
      <c r="J90" s="69"/>
      <c r="K90" s="4"/>
      <c r="L90" s="131"/>
      <c r="M90" s="69"/>
      <c r="N90" s="10"/>
      <c r="O90" s="147">
        <f>L90*M90</f>
        <v>0</v>
      </c>
      <c r="P90" s="147">
        <f t="shared" si="20"/>
        <v>0</v>
      </c>
    </row>
    <row r="92" spans="1:16" ht="16.5" thickBot="1" x14ac:dyDescent="0.3">
      <c r="E92" s="45" t="s">
        <v>114</v>
      </c>
      <c r="F92" s="138">
        <f>SUM(F83:F85,F87:F89)</f>
        <v>0</v>
      </c>
      <c r="O92" s="45" t="s">
        <v>114</v>
      </c>
      <c r="P92" s="138">
        <f>ROUNDUP(SUM(P83:P90),1)</f>
        <v>0</v>
      </c>
    </row>
    <row r="93" spans="1:16" ht="15.75" thickTop="1" x14ac:dyDescent="0.25"/>
    <row r="94" spans="1:16" ht="16.5" thickBot="1" x14ac:dyDescent="0.3">
      <c r="N94" s="154" t="s">
        <v>130</v>
      </c>
      <c r="O94" s="45" t="s">
        <v>124</v>
      </c>
      <c r="P94" s="138">
        <f>F92+P92</f>
        <v>0</v>
      </c>
    </row>
    <row r="95" spans="1:16" ht="15.75" thickTop="1" x14ac:dyDescent="0.25"/>
    <row r="96" spans="1:16" ht="23.25" x14ac:dyDescent="0.25">
      <c r="A96" s="345" t="s">
        <v>245</v>
      </c>
      <c r="B96" s="345"/>
      <c r="C96" s="345"/>
      <c r="D96" s="345"/>
      <c r="E96" s="345"/>
      <c r="F96" s="345"/>
      <c r="G96" s="345"/>
      <c r="H96" s="345"/>
      <c r="I96" s="345"/>
      <c r="J96" s="345"/>
      <c r="K96" s="345"/>
      <c r="L96" s="345"/>
      <c r="M96" s="345"/>
      <c r="N96" s="345"/>
      <c r="O96" s="345"/>
      <c r="P96" s="345"/>
    </row>
    <row r="97" spans="1:16" ht="23.25" x14ac:dyDescent="0.25">
      <c r="A97" s="334" t="s">
        <v>133</v>
      </c>
      <c r="B97" s="334"/>
      <c r="C97" s="334"/>
      <c r="D97" s="334"/>
      <c r="E97" s="334"/>
      <c r="F97" s="334"/>
      <c r="G97" s="334"/>
      <c r="H97" s="334"/>
      <c r="I97" s="334"/>
      <c r="J97" s="334"/>
      <c r="K97" s="334"/>
      <c r="L97" s="334"/>
      <c r="M97" s="334"/>
      <c r="N97" s="334"/>
      <c r="O97" s="334"/>
      <c r="P97" s="334"/>
    </row>
    <row r="98" spans="1:16" ht="24" thickBot="1" x14ac:dyDescent="0.3">
      <c r="A98" s="335" t="s">
        <v>128</v>
      </c>
      <c r="B98" s="335"/>
      <c r="C98" s="335"/>
      <c r="D98" s="335"/>
      <c r="E98" s="335"/>
      <c r="F98" s="335"/>
      <c r="G98" s="232"/>
      <c r="H98" s="336" t="s">
        <v>129</v>
      </c>
      <c r="I98" s="336"/>
      <c r="J98" s="336"/>
      <c r="K98" s="336"/>
      <c r="L98" s="336"/>
      <c r="M98" s="336"/>
      <c r="N98" s="336"/>
      <c r="O98" s="336"/>
      <c r="P98" s="336"/>
    </row>
    <row r="99" spans="1:16" ht="19.5" thickBot="1" x14ac:dyDescent="0.3">
      <c r="A99" s="343" t="s">
        <v>164</v>
      </c>
      <c r="B99" s="343"/>
      <c r="C99" s="343"/>
      <c r="D99" s="343"/>
      <c r="E99" s="343"/>
      <c r="F99" s="344"/>
      <c r="H99" s="317" t="s">
        <v>127</v>
      </c>
      <c r="I99" s="318"/>
      <c r="J99" s="318"/>
      <c r="K99" s="318"/>
      <c r="L99" s="318"/>
      <c r="M99" s="318"/>
      <c r="N99" s="318"/>
      <c r="O99" s="318"/>
      <c r="P99" s="319"/>
    </row>
    <row r="100" spans="1:16" ht="48" x14ac:dyDescent="0.25">
      <c r="A100" s="42"/>
      <c r="B100" s="84" t="s">
        <v>121</v>
      </c>
      <c r="C100" s="80" t="s">
        <v>109</v>
      </c>
      <c r="D100" s="80" t="s">
        <v>103</v>
      </c>
      <c r="E100" s="80" t="s">
        <v>177</v>
      </c>
      <c r="F100" s="81" t="s">
        <v>178</v>
      </c>
      <c r="H100" s="320" t="s">
        <v>55</v>
      </c>
      <c r="I100" s="321"/>
      <c r="J100" s="149" t="s">
        <v>179</v>
      </c>
      <c r="K100" s="340" t="s">
        <v>103</v>
      </c>
      <c r="L100" s="341"/>
      <c r="M100" s="149" t="s">
        <v>109</v>
      </c>
      <c r="N100" s="150" t="s">
        <v>107</v>
      </c>
      <c r="O100" s="149" t="s">
        <v>105</v>
      </c>
      <c r="P100" s="150" t="s">
        <v>180</v>
      </c>
    </row>
    <row r="101" spans="1:16" ht="18.75" thickBot="1" x14ac:dyDescent="0.3">
      <c r="A101" s="27"/>
      <c r="B101" s="85" t="s">
        <v>38</v>
      </c>
      <c r="C101" s="82" t="s">
        <v>110</v>
      </c>
      <c r="D101" s="82" t="s">
        <v>104</v>
      </c>
      <c r="E101" s="82" t="s">
        <v>181</v>
      </c>
      <c r="F101" s="83" t="s">
        <v>122</v>
      </c>
      <c r="H101" s="322"/>
      <c r="I101" s="323"/>
      <c r="J101" s="151" t="s">
        <v>182</v>
      </c>
      <c r="K101" s="152" t="s">
        <v>101</v>
      </c>
      <c r="L101" s="153"/>
      <c r="M101" s="151" t="s">
        <v>110</v>
      </c>
      <c r="N101" s="151" t="s">
        <v>125</v>
      </c>
      <c r="O101" s="151" t="s">
        <v>104</v>
      </c>
      <c r="P101" s="151" t="s">
        <v>106</v>
      </c>
    </row>
    <row r="102" spans="1:16" x14ac:dyDescent="0.25">
      <c r="A102" s="86" t="s">
        <v>78</v>
      </c>
      <c r="B102" s="121"/>
      <c r="C102" s="102">
        <v>12.3</v>
      </c>
      <c r="D102" s="102">
        <f>((B102*0.755)/1000)*C102</f>
        <v>0</v>
      </c>
      <c r="E102" s="113">
        <v>0.249</v>
      </c>
      <c r="F102" s="103">
        <f>D102*E102</f>
        <v>0</v>
      </c>
      <c r="H102" s="329" t="s">
        <v>26</v>
      </c>
      <c r="I102" s="330"/>
      <c r="J102" s="62">
        <v>0.27900000000000003</v>
      </c>
      <c r="K102" s="64" t="s">
        <v>122</v>
      </c>
      <c r="L102" s="144"/>
      <c r="M102" s="65">
        <v>11.2</v>
      </c>
      <c r="N102" s="67">
        <v>0.86</v>
      </c>
      <c r="O102" s="145">
        <f>L102*M102</f>
        <v>0</v>
      </c>
      <c r="P102" s="145">
        <f t="shared" ref="P102:P109" si="25">J102*O102</f>
        <v>0</v>
      </c>
    </row>
    <row r="103" spans="1:16" x14ac:dyDescent="0.25">
      <c r="A103" s="26" t="s">
        <v>62</v>
      </c>
      <c r="B103" s="122"/>
      <c r="C103" s="109">
        <v>13.1</v>
      </c>
      <c r="D103" s="109">
        <f t="shared" ref="D103:D104" si="26">((B103*0.755)/1000)*C103</f>
        <v>0</v>
      </c>
      <c r="E103" s="111">
        <v>0.22700000000000001</v>
      </c>
      <c r="F103" s="236">
        <f t="shared" ref="F103:F104" si="27">D103*E103</f>
        <v>0</v>
      </c>
      <c r="H103" s="314" t="s">
        <v>24</v>
      </c>
      <c r="I103" s="315"/>
      <c r="J103" s="9">
        <v>0.20200000000000001</v>
      </c>
      <c r="K103" s="12" t="s">
        <v>122</v>
      </c>
      <c r="L103" s="128"/>
      <c r="M103" s="66">
        <v>13.3</v>
      </c>
      <c r="N103" s="68">
        <v>0.74199999999999999</v>
      </c>
      <c r="O103" s="146">
        <f>L103*M103</f>
        <v>0</v>
      </c>
      <c r="P103" s="146">
        <f t="shared" si="25"/>
        <v>0</v>
      </c>
    </row>
    <row r="104" spans="1:16" ht="15.75" thickBot="1" x14ac:dyDescent="0.3">
      <c r="A104" s="27" t="s">
        <v>79</v>
      </c>
      <c r="B104" s="123"/>
      <c r="C104" s="110">
        <v>11.9</v>
      </c>
      <c r="D104" s="110">
        <f t="shared" si="26"/>
        <v>0</v>
      </c>
      <c r="E104" s="112">
        <v>0.26700000000000002</v>
      </c>
      <c r="F104" s="237">
        <f t="shared" si="27"/>
        <v>0</v>
      </c>
      <c r="H104" s="314" t="s">
        <v>100</v>
      </c>
      <c r="I104" s="315"/>
      <c r="J104" s="9">
        <v>0.22700000000000001</v>
      </c>
      <c r="K104" s="12" t="s">
        <v>122</v>
      </c>
      <c r="L104" s="128"/>
      <c r="M104" s="66">
        <v>13.1</v>
      </c>
      <c r="N104" s="68">
        <v>0.54400000000000004</v>
      </c>
      <c r="O104" s="146">
        <f>L104*M104</f>
        <v>0</v>
      </c>
      <c r="P104" s="146">
        <f t="shared" si="25"/>
        <v>0</v>
      </c>
    </row>
    <row r="105" spans="1:16" ht="19.5" thickBot="1" x14ac:dyDescent="0.3">
      <c r="A105" s="342" t="s">
        <v>165</v>
      </c>
      <c r="B105" s="342"/>
      <c r="C105" s="342"/>
      <c r="D105" s="342"/>
      <c r="E105" s="342"/>
      <c r="F105" s="342"/>
      <c r="H105" s="314" t="s">
        <v>23</v>
      </c>
      <c r="I105" s="315"/>
      <c r="J105" s="9">
        <v>0.34100000000000003</v>
      </c>
      <c r="K105" s="12" t="s">
        <v>122</v>
      </c>
      <c r="L105" s="128"/>
      <c r="M105" s="66">
        <v>7.2</v>
      </c>
      <c r="N105" s="68">
        <v>1.1200000000000001</v>
      </c>
      <c r="O105" s="146">
        <f>L105*M105</f>
        <v>0</v>
      </c>
      <c r="P105" s="146">
        <f t="shared" si="25"/>
        <v>0</v>
      </c>
    </row>
    <row r="106" spans="1:16" x14ac:dyDescent="0.25">
      <c r="A106" s="42" t="s">
        <v>78</v>
      </c>
      <c r="B106" s="121"/>
      <c r="C106" s="102">
        <v>12.3</v>
      </c>
      <c r="D106" s="102">
        <f>((B106*0.755)/1000)*C106</f>
        <v>0</v>
      </c>
      <c r="E106" s="113">
        <v>0.249</v>
      </c>
      <c r="F106" s="103">
        <f>D106*E106</f>
        <v>0</v>
      </c>
      <c r="H106" s="314" t="s">
        <v>98</v>
      </c>
      <c r="I106" s="315"/>
      <c r="J106" s="9">
        <v>0</v>
      </c>
      <c r="K106" s="12" t="s">
        <v>122</v>
      </c>
      <c r="L106" s="128"/>
      <c r="M106" s="66">
        <v>4.25</v>
      </c>
      <c r="N106" s="68">
        <v>0.45</v>
      </c>
      <c r="O106" s="146">
        <f>L106*M106</f>
        <v>0</v>
      </c>
      <c r="P106" s="146">
        <f t="shared" si="25"/>
        <v>0</v>
      </c>
    </row>
    <row r="107" spans="1:16" x14ac:dyDescent="0.25">
      <c r="A107" s="26" t="s">
        <v>62</v>
      </c>
      <c r="B107" s="122"/>
      <c r="C107" s="109">
        <v>13.1</v>
      </c>
      <c r="D107" s="109">
        <f t="shared" ref="D107:D108" si="28">((B107*0.755)/1000)*C107</f>
        <v>0</v>
      </c>
      <c r="E107" s="111">
        <v>0.22700000000000001</v>
      </c>
      <c r="F107" s="236">
        <f t="shared" ref="F107:F108" si="29">D107*E107</f>
        <v>0</v>
      </c>
      <c r="H107" s="346" t="s">
        <v>131</v>
      </c>
      <c r="I107" s="347"/>
      <c r="J107" s="9">
        <v>1.1910000000000001</v>
      </c>
      <c r="K107" s="12" t="s">
        <v>104</v>
      </c>
      <c r="L107" s="128"/>
      <c r="M107" s="148" t="s">
        <v>117</v>
      </c>
      <c r="N107" s="148" t="s">
        <v>117</v>
      </c>
      <c r="O107" s="146">
        <f>L107</f>
        <v>0</v>
      </c>
      <c r="P107" s="146">
        <f t="shared" si="25"/>
        <v>0</v>
      </c>
    </row>
    <row r="108" spans="1:16" ht="15.75" thickBot="1" x14ac:dyDescent="0.3">
      <c r="A108" s="27" t="s">
        <v>79</v>
      </c>
      <c r="B108" s="123"/>
      <c r="C108" s="110">
        <v>11.9</v>
      </c>
      <c r="D108" s="110">
        <f t="shared" si="28"/>
        <v>0</v>
      </c>
      <c r="E108" s="112">
        <v>0.26700000000000002</v>
      </c>
      <c r="F108" s="237">
        <f t="shared" si="29"/>
        <v>0</v>
      </c>
      <c r="H108" s="346" t="s">
        <v>132</v>
      </c>
      <c r="I108" s="347"/>
      <c r="J108" s="9">
        <v>1.1910000000000001</v>
      </c>
      <c r="K108" s="12" t="s">
        <v>104</v>
      </c>
      <c r="L108" s="128"/>
      <c r="M108" s="148" t="s">
        <v>117</v>
      </c>
      <c r="N108" s="148" t="s">
        <v>117</v>
      </c>
      <c r="O108" s="146">
        <f>L108</f>
        <v>0</v>
      </c>
      <c r="P108" s="146">
        <f t="shared" si="25"/>
        <v>0</v>
      </c>
    </row>
    <row r="109" spans="1:16" ht="15.75" thickBot="1" x14ac:dyDescent="0.3">
      <c r="H109" s="60" t="s">
        <v>99</v>
      </c>
      <c r="I109" s="44"/>
      <c r="J109" s="69"/>
      <c r="K109" s="4"/>
      <c r="L109" s="131"/>
      <c r="M109" s="69"/>
      <c r="N109" s="10"/>
      <c r="O109" s="147">
        <f>L109*M109</f>
        <v>0</v>
      </c>
      <c r="P109" s="147">
        <f t="shared" si="25"/>
        <v>0</v>
      </c>
    </row>
    <row r="111" spans="1:16" ht="16.5" thickBot="1" x14ac:dyDescent="0.3">
      <c r="E111" s="45" t="s">
        <v>114</v>
      </c>
      <c r="F111" s="138">
        <f>SUM(F102:F104,F106:F108)</f>
        <v>0</v>
      </c>
      <c r="O111" s="45" t="s">
        <v>114</v>
      </c>
      <c r="P111" s="138">
        <f>ROUNDUP(SUM(P102:P109),1)</f>
        <v>0</v>
      </c>
    </row>
    <row r="112" spans="1:16" ht="15.75" thickTop="1" x14ac:dyDescent="0.25"/>
    <row r="113" spans="1:16" ht="16.5" thickBot="1" x14ac:dyDescent="0.3">
      <c r="N113" s="154" t="s">
        <v>130</v>
      </c>
      <c r="O113" s="45" t="s">
        <v>124</v>
      </c>
      <c r="P113" s="138">
        <f>F111+P111</f>
        <v>0</v>
      </c>
    </row>
    <row r="114" spans="1:16" ht="15.75" thickTop="1" x14ac:dyDescent="0.25"/>
    <row r="115" spans="1:16" ht="23.25" x14ac:dyDescent="0.25">
      <c r="A115" s="345" t="s">
        <v>244</v>
      </c>
      <c r="B115" s="345"/>
      <c r="C115" s="345"/>
      <c r="D115" s="345"/>
      <c r="E115" s="345"/>
      <c r="F115" s="345"/>
      <c r="G115" s="345"/>
      <c r="H115" s="345"/>
      <c r="I115" s="345"/>
      <c r="J115" s="345"/>
      <c r="K115" s="345"/>
      <c r="L115" s="345"/>
      <c r="M115" s="345"/>
      <c r="N115" s="345"/>
      <c r="O115" s="345"/>
      <c r="P115" s="345"/>
    </row>
    <row r="116" spans="1:16" ht="23.25" x14ac:dyDescent="0.25">
      <c r="A116" s="334" t="s">
        <v>133</v>
      </c>
      <c r="B116" s="334"/>
      <c r="C116" s="334"/>
      <c r="D116" s="334"/>
      <c r="E116" s="334"/>
      <c r="F116" s="334"/>
      <c r="G116" s="334"/>
      <c r="H116" s="334"/>
      <c r="I116" s="334"/>
      <c r="J116" s="334"/>
      <c r="K116" s="334"/>
      <c r="L116" s="334"/>
      <c r="M116" s="334"/>
      <c r="N116" s="334"/>
      <c r="O116" s="334"/>
      <c r="P116" s="334"/>
    </row>
    <row r="117" spans="1:16" ht="24" thickBot="1" x14ac:dyDescent="0.3">
      <c r="A117" s="335" t="s">
        <v>128</v>
      </c>
      <c r="B117" s="335"/>
      <c r="C117" s="335"/>
      <c r="D117" s="335"/>
      <c r="E117" s="335"/>
      <c r="F117" s="335"/>
      <c r="G117" s="232"/>
      <c r="H117" s="336" t="s">
        <v>129</v>
      </c>
      <c r="I117" s="336"/>
      <c r="J117" s="336"/>
      <c r="K117" s="336"/>
      <c r="L117" s="336"/>
      <c r="M117" s="336"/>
      <c r="N117" s="336"/>
      <c r="O117" s="336"/>
      <c r="P117" s="336"/>
    </row>
    <row r="118" spans="1:16" ht="19.5" thickBot="1" x14ac:dyDescent="0.3">
      <c r="A118" s="343" t="s">
        <v>164</v>
      </c>
      <c r="B118" s="343"/>
      <c r="C118" s="343"/>
      <c r="D118" s="343"/>
      <c r="E118" s="343"/>
      <c r="F118" s="344"/>
      <c r="H118" s="317" t="s">
        <v>127</v>
      </c>
      <c r="I118" s="318"/>
      <c r="J118" s="318"/>
      <c r="K118" s="318"/>
      <c r="L118" s="318"/>
      <c r="M118" s="318"/>
      <c r="N118" s="318"/>
      <c r="O118" s="318"/>
      <c r="P118" s="319"/>
    </row>
    <row r="119" spans="1:16" ht="48" x14ac:dyDescent="0.25">
      <c r="A119" s="42"/>
      <c r="B119" s="84" t="s">
        <v>121</v>
      </c>
      <c r="C119" s="80" t="s">
        <v>109</v>
      </c>
      <c r="D119" s="80" t="s">
        <v>103</v>
      </c>
      <c r="E119" s="80" t="s">
        <v>177</v>
      </c>
      <c r="F119" s="81" t="s">
        <v>178</v>
      </c>
      <c r="H119" s="320" t="s">
        <v>55</v>
      </c>
      <c r="I119" s="321"/>
      <c r="J119" s="149" t="s">
        <v>179</v>
      </c>
      <c r="K119" s="340" t="s">
        <v>103</v>
      </c>
      <c r="L119" s="341"/>
      <c r="M119" s="149" t="s">
        <v>109</v>
      </c>
      <c r="N119" s="150" t="s">
        <v>107</v>
      </c>
      <c r="O119" s="149" t="s">
        <v>105</v>
      </c>
      <c r="P119" s="150" t="s">
        <v>180</v>
      </c>
    </row>
    <row r="120" spans="1:16" ht="18.75" thickBot="1" x14ac:dyDescent="0.3">
      <c r="A120" s="27"/>
      <c r="B120" s="85" t="s">
        <v>38</v>
      </c>
      <c r="C120" s="82" t="s">
        <v>110</v>
      </c>
      <c r="D120" s="82" t="s">
        <v>104</v>
      </c>
      <c r="E120" s="82" t="s">
        <v>181</v>
      </c>
      <c r="F120" s="83" t="s">
        <v>122</v>
      </c>
      <c r="H120" s="322"/>
      <c r="I120" s="323"/>
      <c r="J120" s="151" t="s">
        <v>182</v>
      </c>
      <c r="K120" s="152" t="s">
        <v>101</v>
      </c>
      <c r="L120" s="153"/>
      <c r="M120" s="151" t="s">
        <v>110</v>
      </c>
      <c r="N120" s="151" t="s">
        <v>125</v>
      </c>
      <c r="O120" s="151" t="s">
        <v>104</v>
      </c>
      <c r="P120" s="151" t="s">
        <v>106</v>
      </c>
    </row>
    <row r="121" spans="1:16" x14ac:dyDescent="0.25">
      <c r="A121" s="86" t="s">
        <v>78</v>
      </c>
      <c r="B121" s="121"/>
      <c r="C121" s="102">
        <v>12.3</v>
      </c>
      <c r="D121" s="102">
        <f>((B121*0.755)/1000)*C121</f>
        <v>0</v>
      </c>
      <c r="E121" s="113">
        <v>0.249</v>
      </c>
      <c r="F121" s="103">
        <f>D121*E121</f>
        <v>0</v>
      </c>
      <c r="H121" s="329" t="s">
        <v>26</v>
      </c>
      <c r="I121" s="330"/>
      <c r="J121" s="62">
        <v>0.27900000000000003</v>
      </c>
      <c r="K121" s="64" t="s">
        <v>122</v>
      </c>
      <c r="L121" s="144"/>
      <c r="M121" s="65">
        <v>11.2</v>
      </c>
      <c r="N121" s="67">
        <v>0.86</v>
      </c>
      <c r="O121" s="145">
        <f>L121*M121</f>
        <v>0</v>
      </c>
      <c r="P121" s="145">
        <f t="shared" ref="P121:P128" si="30">J121*O121</f>
        <v>0</v>
      </c>
    </row>
    <row r="122" spans="1:16" x14ac:dyDescent="0.25">
      <c r="A122" s="26" t="s">
        <v>62</v>
      </c>
      <c r="B122" s="122"/>
      <c r="C122" s="109">
        <v>13.1</v>
      </c>
      <c r="D122" s="109">
        <f t="shared" ref="D122:D123" si="31">((B122*0.755)/1000)*C122</f>
        <v>0</v>
      </c>
      <c r="E122" s="111">
        <v>0.22700000000000001</v>
      </c>
      <c r="F122" s="236">
        <f t="shared" ref="F122:F123" si="32">D122*E122</f>
        <v>0</v>
      </c>
      <c r="H122" s="314" t="s">
        <v>24</v>
      </c>
      <c r="I122" s="315"/>
      <c r="J122" s="9">
        <v>0.20200000000000001</v>
      </c>
      <c r="K122" s="12" t="s">
        <v>122</v>
      </c>
      <c r="L122" s="128"/>
      <c r="M122" s="66">
        <v>13.3</v>
      </c>
      <c r="N122" s="68">
        <v>0.74199999999999999</v>
      </c>
      <c r="O122" s="146">
        <f>L122*M122</f>
        <v>0</v>
      </c>
      <c r="P122" s="146">
        <f t="shared" si="30"/>
        <v>0</v>
      </c>
    </row>
    <row r="123" spans="1:16" ht="15.75" thickBot="1" x14ac:dyDescent="0.3">
      <c r="A123" s="27" t="s">
        <v>79</v>
      </c>
      <c r="B123" s="123"/>
      <c r="C123" s="110">
        <v>11.9</v>
      </c>
      <c r="D123" s="110">
        <f t="shared" si="31"/>
        <v>0</v>
      </c>
      <c r="E123" s="112">
        <v>0.26700000000000002</v>
      </c>
      <c r="F123" s="237">
        <f t="shared" si="32"/>
        <v>0</v>
      </c>
      <c r="H123" s="314" t="s">
        <v>100</v>
      </c>
      <c r="I123" s="315"/>
      <c r="J123" s="9">
        <v>0.22700000000000001</v>
      </c>
      <c r="K123" s="12" t="s">
        <v>122</v>
      </c>
      <c r="L123" s="128"/>
      <c r="M123" s="66">
        <v>13.1</v>
      </c>
      <c r="N123" s="68">
        <v>0.54400000000000004</v>
      </c>
      <c r="O123" s="146">
        <f>L123*M123</f>
        <v>0</v>
      </c>
      <c r="P123" s="146">
        <f t="shared" si="30"/>
        <v>0</v>
      </c>
    </row>
    <row r="124" spans="1:16" ht="19.5" thickBot="1" x14ac:dyDescent="0.3">
      <c r="A124" s="342" t="s">
        <v>165</v>
      </c>
      <c r="B124" s="342"/>
      <c r="C124" s="342"/>
      <c r="D124" s="342"/>
      <c r="E124" s="342"/>
      <c r="F124" s="342"/>
      <c r="H124" s="314" t="s">
        <v>23</v>
      </c>
      <c r="I124" s="315"/>
      <c r="J124" s="9">
        <v>0.34100000000000003</v>
      </c>
      <c r="K124" s="12" t="s">
        <v>122</v>
      </c>
      <c r="L124" s="128"/>
      <c r="M124" s="66">
        <v>7.2</v>
      </c>
      <c r="N124" s="68">
        <v>1.1200000000000001</v>
      </c>
      <c r="O124" s="146">
        <f>L124*M124</f>
        <v>0</v>
      </c>
      <c r="P124" s="146">
        <f t="shared" si="30"/>
        <v>0</v>
      </c>
    </row>
    <row r="125" spans="1:16" x14ac:dyDescent="0.25">
      <c r="A125" s="42" t="s">
        <v>78</v>
      </c>
      <c r="B125" s="121"/>
      <c r="C125" s="102">
        <v>12.3</v>
      </c>
      <c r="D125" s="102">
        <f>((B125*0.755)/1000)*C125</f>
        <v>0</v>
      </c>
      <c r="E125" s="113">
        <v>0.249</v>
      </c>
      <c r="F125" s="103">
        <f>D125*E125</f>
        <v>0</v>
      </c>
      <c r="H125" s="314" t="s">
        <v>98</v>
      </c>
      <c r="I125" s="315"/>
      <c r="J125" s="9">
        <v>0</v>
      </c>
      <c r="K125" s="12" t="s">
        <v>122</v>
      </c>
      <c r="L125" s="128"/>
      <c r="M125" s="66">
        <v>4.25</v>
      </c>
      <c r="N125" s="68">
        <v>0.45</v>
      </c>
      <c r="O125" s="146">
        <f>L125*M125</f>
        <v>0</v>
      </c>
      <c r="P125" s="146">
        <f t="shared" si="30"/>
        <v>0</v>
      </c>
    </row>
    <row r="126" spans="1:16" x14ac:dyDescent="0.25">
      <c r="A126" s="26" t="s">
        <v>62</v>
      </c>
      <c r="B126" s="122"/>
      <c r="C126" s="109">
        <v>13.1</v>
      </c>
      <c r="D126" s="109">
        <f t="shared" ref="D126:D127" si="33">((B126*0.755)/1000)*C126</f>
        <v>0</v>
      </c>
      <c r="E126" s="111">
        <v>0.22700000000000001</v>
      </c>
      <c r="F126" s="236">
        <f t="shared" ref="F126:F127" si="34">D126*E126</f>
        <v>0</v>
      </c>
      <c r="H126" s="346" t="s">
        <v>131</v>
      </c>
      <c r="I126" s="347"/>
      <c r="J126" s="9">
        <v>1.1910000000000001</v>
      </c>
      <c r="K126" s="12" t="s">
        <v>104</v>
      </c>
      <c r="L126" s="128"/>
      <c r="M126" s="148" t="s">
        <v>117</v>
      </c>
      <c r="N126" s="148" t="s">
        <v>117</v>
      </c>
      <c r="O126" s="146">
        <f>L126</f>
        <v>0</v>
      </c>
      <c r="P126" s="146">
        <f t="shared" si="30"/>
        <v>0</v>
      </c>
    </row>
    <row r="127" spans="1:16" ht="15.75" thickBot="1" x14ac:dyDescent="0.3">
      <c r="A127" s="27" t="s">
        <v>79</v>
      </c>
      <c r="B127" s="123"/>
      <c r="C127" s="110">
        <v>11.9</v>
      </c>
      <c r="D127" s="110">
        <f t="shared" si="33"/>
        <v>0</v>
      </c>
      <c r="E127" s="112">
        <v>0.26700000000000002</v>
      </c>
      <c r="F127" s="237">
        <f t="shared" si="34"/>
        <v>0</v>
      </c>
      <c r="H127" s="346" t="s">
        <v>132</v>
      </c>
      <c r="I127" s="347"/>
      <c r="J127" s="9">
        <v>1.1910000000000001</v>
      </c>
      <c r="K127" s="12" t="s">
        <v>104</v>
      </c>
      <c r="L127" s="128"/>
      <c r="M127" s="148" t="s">
        <v>117</v>
      </c>
      <c r="N127" s="148" t="s">
        <v>117</v>
      </c>
      <c r="O127" s="146">
        <f>L127</f>
        <v>0</v>
      </c>
      <c r="P127" s="146">
        <f t="shared" si="30"/>
        <v>0</v>
      </c>
    </row>
    <row r="128" spans="1:16" ht="15.75" thickBot="1" x14ac:dyDescent="0.3">
      <c r="H128" s="60" t="s">
        <v>99</v>
      </c>
      <c r="I128" s="44"/>
      <c r="J128" s="69"/>
      <c r="K128" s="4"/>
      <c r="L128" s="131"/>
      <c r="M128" s="69"/>
      <c r="N128" s="10"/>
      <c r="O128" s="147">
        <f>L128*M128</f>
        <v>0</v>
      </c>
      <c r="P128" s="147">
        <f t="shared" si="30"/>
        <v>0</v>
      </c>
    </row>
    <row r="130" spans="5:16" ht="16.5" thickBot="1" x14ac:dyDescent="0.3">
      <c r="E130" s="45" t="s">
        <v>114</v>
      </c>
      <c r="F130" s="138">
        <f>SUM(F121:F123,F125:F127)</f>
        <v>0</v>
      </c>
      <c r="O130" s="45" t="s">
        <v>114</v>
      </c>
      <c r="P130" s="138">
        <f>ROUNDUP(SUM(P121:P128),1)</f>
        <v>0</v>
      </c>
    </row>
    <row r="131" spans="5:16" ht="15.75" thickTop="1" x14ac:dyDescent="0.25"/>
    <row r="132" spans="5:16" ht="16.5" thickBot="1" x14ac:dyDescent="0.3">
      <c r="N132" s="154" t="s">
        <v>130</v>
      </c>
      <c r="O132" s="45" t="s">
        <v>124</v>
      </c>
      <c r="P132" s="138">
        <f>F130+P130</f>
        <v>0</v>
      </c>
    </row>
    <row r="133" spans="5:16" ht="15.75" thickTop="1" x14ac:dyDescent="0.25"/>
  </sheetData>
  <mergeCells count="112">
    <mergeCell ref="A124:F124"/>
    <mergeCell ref="H124:I124"/>
    <mergeCell ref="H125:I125"/>
    <mergeCell ref="H126:I126"/>
    <mergeCell ref="H127:I127"/>
    <mergeCell ref="H119:I120"/>
    <mergeCell ref="K119:L119"/>
    <mergeCell ref="H121:I121"/>
    <mergeCell ref="H122:I122"/>
    <mergeCell ref="H123:I123"/>
    <mergeCell ref="A115:P115"/>
    <mergeCell ref="A116:P116"/>
    <mergeCell ref="A117:F117"/>
    <mergeCell ref="H117:P117"/>
    <mergeCell ref="A118:F118"/>
    <mergeCell ref="H118:P118"/>
    <mergeCell ref="A105:F105"/>
    <mergeCell ref="H105:I105"/>
    <mergeCell ref="H106:I106"/>
    <mergeCell ref="H107:I107"/>
    <mergeCell ref="H108:I108"/>
    <mergeCell ref="H100:I101"/>
    <mergeCell ref="K100:L100"/>
    <mergeCell ref="H102:I102"/>
    <mergeCell ref="H103:I103"/>
    <mergeCell ref="H104:I104"/>
    <mergeCell ref="A96:P96"/>
    <mergeCell ref="A97:P97"/>
    <mergeCell ref="A98:F98"/>
    <mergeCell ref="H98:P98"/>
    <mergeCell ref="A99:F99"/>
    <mergeCell ref="H99:P99"/>
    <mergeCell ref="A86:F86"/>
    <mergeCell ref="H86:I86"/>
    <mergeCell ref="H87:I87"/>
    <mergeCell ref="H88:I88"/>
    <mergeCell ref="H89:I89"/>
    <mergeCell ref="H81:I82"/>
    <mergeCell ref="K81:L81"/>
    <mergeCell ref="H83:I83"/>
    <mergeCell ref="H84:I84"/>
    <mergeCell ref="H85:I85"/>
    <mergeCell ref="A77:P77"/>
    <mergeCell ref="A78:P78"/>
    <mergeCell ref="A79:F79"/>
    <mergeCell ref="H79:P79"/>
    <mergeCell ref="A80:F80"/>
    <mergeCell ref="H80:P80"/>
    <mergeCell ref="A67:F67"/>
    <mergeCell ref="H67:I67"/>
    <mergeCell ref="H68:I68"/>
    <mergeCell ref="H69:I69"/>
    <mergeCell ref="H70:I70"/>
    <mergeCell ref="H62:I63"/>
    <mergeCell ref="K62:L62"/>
    <mergeCell ref="H64:I64"/>
    <mergeCell ref="H65:I65"/>
    <mergeCell ref="H66:I66"/>
    <mergeCell ref="A58:P58"/>
    <mergeCell ref="A59:P59"/>
    <mergeCell ref="A60:F60"/>
    <mergeCell ref="H60:P60"/>
    <mergeCell ref="A61:F61"/>
    <mergeCell ref="H61:P61"/>
    <mergeCell ref="A48:F48"/>
    <mergeCell ref="H48:I48"/>
    <mergeCell ref="H49:I49"/>
    <mergeCell ref="H50:I50"/>
    <mergeCell ref="H51:I51"/>
    <mergeCell ref="H43:I44"/>
    <mergeCell ref="K43:L43"/>
    <mergeCell ref="H45:I45"/>
    <mergeCell ref="H46:I46"/>
    <mergeCell ref="H47:I47"/>
    <mergeCell ref="A39:P39"/>
    <mergeCell ref="A40:P40"/>
    <mergeCell ref="A41:F41"/>
    <mergeCell ref="H41:P41"/>
    <mergeCell ref="A42:F42"/>
    <mergeCell ref="H42:P42"/>
    <mergeCell ref="A29:F29"/>
    <mergeCell ref="H29:I29"/>
    <mergeCell ref="H30:I30"/>
    <mergeCell ref="H31:I31"/>
    <mergeCell ref="H32:I32"/>
    <mergeCell ref="H24:I25"/>
    <mergeCell ref="K24:L24"/>
    <mergeCell ref="H26:I26"/>
    <mergeCell ref="H27:I27"/>
    <mergeCell ref="H28:I28"/>
    <mergeCell ref="A20:P20"/>
    <mergeCell ref="A21:P21"/>
    <mergeCell ref="A22:F22"/>
    <mergeCell ref="H22:P22"/>
    <mergeCell ref="A23:F23"/>
    <mergeCell ref="H23:P23"/>
    <mergeCell ref="A10:F10"/>
    <mergeCell ref="A4:F4"/>
    <mergeCell ref="A1:P1"/>
    <mergeCell ref="H3:P3"/>
    <mergeCell ref="H13:I13"/>
    <mergeCell ref="A2:P2"/>
    <mergeCell ref="H4:P4"/>
    <mergeCell ref="H5:I6"/>
    <mergeCell ref="K5:L5"/>
    <mergeCell ref="H7:I7"/>
    <mergeCell ref="H8:I8"/>
    <mergeCell ref="H9:I9"/>
    <mergeCell ref="H10:I10"/>
    <mergeCell ref="H11:I11"/>
    <mergeCell ref="H12:I12"/>
    <mergeCell ref="A3:F3"/>
  </mergeCells>
  <pageMargins left="0.7" right="0.7" top="0.75" bottom="0.75" header="0.3" footer="0.3"/>
  <pageSetup paperSize="8" scale="75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Y290"/>
  <sheetViews>
    <sheetView topLeftCell="AN1" zoomScaleNormal="100" workbookViewId="0">
      <pane ySplit="5" topLeftCell="A15" activePane="bottomLeft" state="frozen"/>
      <selection pane="bottomLeft" activeCell="BC287" sqref="BC287"/>
    </sheetView>
  </sheetViews>
  <sheetFormatPr defaultColWidth="9.140625" defaultRowHeight="15" outlineLevelRow="1" x14ac:dyDescent="0.25"/>
  <cols>
    <col min="1" max="1" width="9.140625" style="1"/>
    <col min="2" max="2" width="21.7109375" style="1" customWidth="1"/>
    <col min="3" max="3" width="16" style="1" customWidth="1"/>
    <col min="4" max="4" width="13.140625" style="1" customWidth="1"/>
    <col min="5" max="5" width="9.140625" style="1"/>
    <col min="6" max="6" width="14.140625" style="1" customWidth="1"/>
    <col min="7" max="8" width="9.7109375" style="1" customWidth="1"/>
    <col min="9" max="10" width="6.7109375" style="1" customWidth="1"/>
    <col min="11" max="11" width="15.28515625" style="1" customWidth="1"/>
    <col min="12" max="12" width="12.28515625" style="1" customWidth="1"/>
    <col min="13" max="13" width="12" style="1" customWidth="1"/>
    <col min="14" max="21" width="11.85546875" style="1" customWidth="1"/>
    <col min="22" max="22" width="19.28515625" style="1" customWidth="1"/>
    <col min="23" max="24" width="11.85546875" style="1" customWidth="1"/>
    <col min="25" max="38" width="11.7109375" style="1" customWidth="1"/>
    <col min="39" max="42" width="9.140625" style="1"/>
    <col min="43" max="43" width="9.5703125" style="1" customWidth="1"/>
    <col min="44" max="46" width="9.140625" style="1"/>
    <col min="47" max="48" width="15.140625" style="1" customWidth="1"/>
    <col min="49" max="56" width="11.7109375" style="1" customWidth="1"/>
    <col min="57" max="77" width="9.42578125" style="1" customWidth="1"/>
    <col min="78" max="16384" width="9.140625" style="1"/>
  </cols>
  <sheetData>
    <row r="1" spans="1:77" ht="62.25" thickBot="1" x14ac:dyDescent="0.3">
      <c r="A1" s="395" t="s">
        <v>212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5"/>
      <c r="V1" s="395"/>
      <c r="W1" s="395"/>
      <c r="X1" s="395"/>
      <c r="Y1" s="395"/>
      <c r="Z1" s="395"/>
      <c r="AA1" s="395"/>
      <c r="AB1" s="395"/>
      <c r="AC1" s="395"/>
      <c r="AD1" s="395"/>
      <c r="AE1" s="395"/>
      <c r="AF1" s="395"/>
      <c r="AG1" s="395"/>
      <c r="AH1" s="395"/>
      <c r="AI1" s="395"/>
      <c r="AJ1" s="395"/>
      <c r="AK1" s="395"/>
      <c r="AL1" s="395"/>
      <c r="AM1" s="395"/>
      <c r="AN1" s="395"/>
      <c r="AO1" s="395"/>
      <c r="AP1" s="395"/>
      <c r="AQ1" s="395"/>
      <c r="AR1" s="395"/>
      <c r="AS1" s="395"/>
      <c r="AT1" s="395"/>
      <c r="AU1" s="395"/>
      <c r="AV1" s="395"/>
      <c r="AW1" s="395"/>
      <c r="AX1" s="395"/>
      <c r="AY1" s="395"/>
      <c r="AZ1" s="395"/>
      <c r="BA1" s="395"/>
      <c r="BB1" s="395"/>
      <c r="BC1" s="395"/>
      <c r="BD1" s="395"/>
      <c r="BE1" s="395"/>
      <c r="BF1" s="395"/>
      <c r="BG1" s="395"/>
      <c r="BH1" s="395"/>
      <c r="BI1" s="395"/>
      <c r="BJ1" s="395"/>
      <c r="BK1" s="395"/>
      <c r="BL1" s="395"/>
      <c r="BM1" s="395"/>
      <c r="BN1" s="395"/>
      <c r="BO1" s="395"/>
      <c r="BP1" s="395"/>
      <c r="BQ1" s="395"/>
      <c r="BR1" s="395"/>
      <c r="BS1" s="395"/>
      <c r="BT1" s="395"/>
      <c r="BU1" s="395"/>
      <c r="BV1" s="395"/>
      <c r="BW1" s="395"/>
      <c r="BX1" s="395"/>
      <c r="BY1" s="395"/>
    </row>
    <row r="2" spans="1:77" ht="46.5" customHeight="1" thickBot="1" x14ac:dyDescent="0.3">
      <c r="A2" s="396" t="s">
        <v>63</v>
      </c>
      <c r="B2" s="398" t="s">
        <v>0</v>
      </c>
      <c r="C2" s="399"/>
      <c r="D2" s="400"/>
      <c r="E2" s="401" t="s">
        <v>4</v>
      </c>
      <c r="F2" s="402"/>
      <c r="G2" s="402"/>
      <c r="H2" s="402"/>
      <c r="I2" s="402"/>
      <c r="J2" s="403"/>
      <c r="K2" s="398" t="s">
        <v>7</v>
      </c>
      <c r="L2" s="399"/>
      <c r="M2" s="400"/>
      <c r="N2" s="404" t="s">
        <v>12</v>
      </c>
      <c r="O2" s="405"/>
      <c r="P2" s="406"/>
      <c r="Q2" s="398" t="s">
        <v>16</v>
      </c>
      <c r="R2" s="399"/>
      <c r="S2" s="399"/>
      <c r="T2" s="400"/>
      <c r="U2" s="407" t="s">
        <v>19</v>
      </c>
      <c r="V2" s="405"/>
      <c r="W2" s="405"/>
      <c r="X2" s="408"/>
      <c r="Y2" s="409" t="s">
        <v>22</v>
      </c>
      <c r="Z2" s="399"/>
      <c r="AA2" s="399"/>
      <c r="AB2" s="399"/>
      <c r="AC2" s="399"/>
      <c r="AD2" s="399"/>
      <c r="AE2" s="399"/>
      <c r="AF2" s="400"/>
      <c r="AG2" s="387" t="s">
        <v>29</v>
      </c>
      <c r="AH2" s="388"/>
      <c r="AI2" s="388"/>
      <c r="AJ2" s="388"/>
      <c r="AK2" s="388"/>
      <c r="AL2" s="389"/>
      <c r="AM2" s="384" t="s">
        <v>34</v>
      </c>
      <c r="AN2" s="385"/>
      <c r="AO2" s="385"/>
      <c r="AP2" s="385"/>
      <c r="AQ2" s="386"/>
      <c r="AR2" s="387" t="s">
        <v>68</v>
      </c>
      <c r="AS2" s="388"/>
      <c r="AT2" s="389"/>
      <c r="AU2" s="384" t="s">
        <v>69</v>
      </c>
      <c r="AV2" s="386"/>
      <c r="AW2" s="387" t="s">
        <v>44</v>
      </c>
      <c r="AX2" s="388"/>
      <c r="AY2" s="388"/>
      <c r="AZ2" s="388"/>
      <c r="BA2" s="388"/>
      <c r="BB2" s="388"/>
      <c r="BC2" s="390"/>
      <c r="BD2" s="389"/>
      <c r="BE2" s="410" t="s">
        <v>51</v>
      </c>
      <c r="BF2" s="410"/>
      <c r="BG2" s="410"/>
      <c r="BH2" s="410"/>
      <c r="BI2" s="410"/>
      <c r="BJ2" s="410"/>
      <c r="BK2" s="410"/>
      <c r="BL2" s="410"/>
      <c r="BM2" s="410"/>
      <c r="BN2" s="410"/>
      <c r="BO2" s="410"/>
      <c r="BP2" s="410"/>
      <c r="BQ2" s="410"/>
      <c r="BR2" s="410"/>
      <c r="BS2" s="410"/>
      <c r="BT2" s="410"/>
      <c r="BU2" s="410"/>
      <c r="BV2" s="410"/>
      <c r="BW2" s="410"/>
      <c r="BX2" s="410"/>
      <c r="BY2" s="411"/>
    </row>
    <row r="3" spans="1:77" ht="47.25" customHeight="1" x14ac:dyDescent="0.25">
      <c r="A3" s="397"/>
      <c r="B3" s="412" t="s">
        <v>1</v>
      </c>
      <c r="C3" s="414" t="s">
        <v>2</v>
      </c>
      <c r="D3" s="363" t="s">
        <v>3</v>
      </c>
      <c r="E3" s="416" t="s">
        <v>5</v>
      </c>
      <c r="F3" s="371" t="s">
        <v>67</v>
      </c>
      <c r="G3" s="378" t="s">
        <v>6</v>
      </c>
      <c r="H3" s="379"/>
      <c r="I3" s="378" t="s">
        <v>9</v>
      </c>
      <c r="J3" s="382"/>
      <c r="K3" s="374" t="s">
        <v>8</v>
      </c>
      <c r="L3" s="348" t="s">
        <v>10</v>
      </c>
      <c r="M3" s="363" t="s">
        <v>11</v>
      </c>
      <c r="N3" s="376" t="s">
        <v>13</v>
      </c>
      <c r="O3" s="350" t="s">
        <v>14</v>
      </c>
      <c r="P3" s="391" t="s">
        <v>15</v>
      </c>
      <c r="Q3" s="374" t="s">
        <v>17</v>
      </c>
      <c r="R3" s="348" t="s">
        <v>18</v>
      </c>
      <c r="S3" s="348" t="s">
        <v>14</v>
      </c>
      <c r="T3" s="363" t="s">
        <v>15</v>
      </c>
      <c r="U3" s="393" t="s">
        <v>20</v>
      </c>
      <c r="V3" s="350" t="s">
        <v>15</v>
      </c>
      <c r="W3" s="350" t="s">
        <v>21</v>
      </c>
      <c r="X3" s="352" t="s">
        <v>65</v>
      </c>
      <c r="Y3" s="361" t="s">
        <v>23</v>
      </c>
      <c r="Z3" s="348" t="s">
        <v>24</v>
      </c>
      <c r="AA3" s="348" t="s">
        <v>100</v>
      </c>
      <c r="AB3" s="348" t="s">
        <v>25</v>
      </c>
      <c r="AC3" s="348" t="s">
        <v>26</v>
      </c>
      <c r="AD3" s="348" t="s">
        <v>27</v>
      </c>
      <c r="AE3" s="348" t="s">
        <v>28</v>
      </c>
      <c r="AF3" s="363" t="s">
        <v>15</v>
      </c>
      <c r="AG3" s="376" t="s">
        <v>213</v>
      </c>
      <c r="AH3" s="350" t="s">
        <v>30</v>
      </c>
      <c r="AI3" s="350" t="s">
        <v>31</v>
      </c>
      <c r="AJ3" s="350" t="s">
        <v>32</v>
      </c>
      <c r="AK3" s="350" t="s">
        <v>33</v>
      </c>
      <c r="AL3" s="352" t="s">
        <v>15</v>
      </c>
      <c r="AM3" s="361" t="s">
        <v>35</v>
      </c>
      <c r="AN3" s="348"/>
      <c r="AO3" s="348"/>
      <c r="AP3" s="348"/>
      <c r="AQ3" s="363" t="s">
        <v>36</v>
      </c>
      <c r="AR3" s="376" t="s">
        <v>41</v>
      </c>
      <c r="AS3" s="350" t="s">
        <v>42</v>
      </c>
      <c r="AT3" s="352" t="s">
        <v>43</v>
      </c>
      <c r="AU3" s="361" t="s">
        <v>41</v>
      </c>
      <c r="AV3" s="363" t="s">
        <v>42</v>
      </c>
      <c r="AW3" s="376" t="s">
        <v>45</v>
      </c>
      <c r="AX3" s="350" t="s">
        <v>46</v>
      </c>
      <c r="AY3" s="350" t="s">
        <v>47</v>
      </c>
      <c r="AZ3" s="350" t="s">
        <v>48</v>
      </c>
      <c r="BA3" s="350" t="s">
        <v>49</v>
      </c>
      <c r="BB3" s="350" t="s">
        <v>50</v>
      </c>
      <c r="BC3" s="351" t="s">
        <v>241</v>
      </c>
      <c r="BD3" s="352" t="s">
        <v>15</v>
      </c>
      <c r="BE3" s="354" t="s">
        <v>52</v>
      </c>
      <c r="BF3" s="355"/>
      <c r="BG3" s="355"/>
      <c r="BH3" s="355"/>
      <c r="BI3" s="355"/>
      <c r="BJ3" s="355"/>
      <c r="BK3" s="356"/>
      <c r="BL3" s="357" t="s">
        <v>58</v>
      </c>
      <c r="BM3" s="358"/>
      <c r="BN3" s="358"/>
      <c r="BO3" s="358"/>
      <c r="BP3" s="358"/>
      <c r="BQ3" s="358"/>
      <c r="BR3" s="359"/>
      <c r="BS3" s="360" t="s">
        <v>59</v>
      </c>
      <c r="BT3" s="355"/>
      <c r="BU3" s="355"/>
      <c r="BV3" s="355"/>
      <c r="BW3" s="355"/>
      <c r="BX3" s="355"/>
      <c r="BY3" s="356"/>
    </row>
    <row r="4" spans="1:77" ht="66" customHeight="1" x14ac:dyDescent="0.25">
      <c r="A4" s="397"/>
      <c r="B4" s="412"/>
      <c r="C4" s="414"/>
      <c r="D4" s="363"/>
      <c r="E4" s="416"/>
      <c r="F4" s="371"/>
      <c r="G4" s="380"/>
      <c r="H4" s="381"/>
      <c r="I4" s="380"/>
      <c r="J4" s="383"/>
      <c r="K4" s="374"/>
      <c r="L4" s="348"/>
      <c r="M4" s="363"/>
      <c r="N4" s="376"/>
      <c r="O4" s="350"/>
      <c r="P4" s="391"/>
      <c r="Q4" s="374"/>
      <c r="R4" s="348"/>
      <c r="S4" s="348"/>
      <c r="T4" s="363"/>
      <c r="U4" s="393"/>
      <c r="V4" s="350"/>
      <c r="W4" s="350"/>
      <c r="X4" s="352"/>
      <c r="Y4" s="361"/>
      <c r="Z4" s="348"/>
      <c r="AA4" s="348"/>
      <c r="AB4" s="348"/>
      <c r="AC4" s="348"/>
      <c r="AD4" s="348"/>
      <c r="AE4" s="348"/>
      <c r="AF4" s="363"/>
      <c r="AG4" s="376"/>
      <c r="AH4" s="350"/>
      <c r="AI4" s="350"/>
      <c r="AJ4" s="350"/>
      <c r="AK4" s="350"/>
      <c r="AL4" s="352"/>
      <c r="AM4" s="361"/>
      <c r="AN4" s="348"/>
      <c r="AO4" s="348"/>
      <c r="AP4" s="348"/>
      <c r="AQ4" s="363"/>
      <c r="AR4" s="376"/>
      <c r="AS4" s="350"/>
      <c r="AT4" s="352"/>
      <c r="AU4" s="361"/>
      <c r="AV4" s="363"/>
      <c r="AW4" s="376"/>
      <c r="AX4" s="350"/>
      <c r="AY4" s="350"/>
      <c r="AZ4" s="350"/>
      <c r="BA4" s="350"/>
      <c r="BB4" s="350"/>
      <c r="BC4" s="367"/>
      <c r="BD4" s="352"/>
      <c r="BE4" s="361" t="s">
        <v>53</v>
      </c>
      <c r="BF4" s="348" t="s">
        <v>54</v>
      </c>
      <c r="BG4" s="348" t="s">
        <v>55</v>
      </c>
      <c r="BH4" s="348"/>
      <c r="BI4" s="348"/>
      <c r="BJ4" s="199" t="s">
        <v>56</v>
      </c>
      <c r="BK4" s="363" t="s">
        <v>57</v>
      </c>
      <c r="BL4" s="365" t="s">
        <v>53</v>
      </c>
      <c r="BM4" s="369" t="s">
        <v>54</v>
      </c>
      <c r="BN4" s="371" t="s">
        <v>55</v>
      </c>
      <c r="BO4" s="371"/>
      <c r="BP4" s="371"/>
      <c r="BQ4" s="199" t="s">
        <v>56</v>
      </c>
      <c r="BR4" s="372" t="s">
        <v>57</v>
      </c>
      <c r="BS4" s="374" t="s">
        <v>53</v>
      </c>
      <c r="BT4" s="348" t="s">
        <v>54</v>
      </c>
      <c r="BU4" s="348" t="s">
        <v>55</v>
      </c>
      <c r="BV4" s="348"/>
      <c r="BW4" s="348"/>
      <c r="BX4" s="199" t="s">
        <v>56</v>
      </c>
      <c r="BY4" s="363" t="s">
        <v>57</v>
      </c>
    </row>
    <row r="5" spans="1:77" ht="16.5" customHeight="1" thickBot="1" x14ac:dyDescent="0.3">
      <c r="A5" s="397"/>
      <c r="B5" s="413"/>
      <c r="C5" s="415"/>
      <c r="D5" s="364"/>
      <c r="E5" s="379"/>
      <c r="F5" s="6" t="s">
        <v>66</v>
      </c>
      <c r="G5" s="6" t="s">
        <v>214</v>
      </c>
      <c r="H5" s="198" t="s">
        <v>215</v>
      </c>
      <c r="I5" s="198" t="s">
        <v>41</v>
      </c>
      <c r="J5" s="204" t="s">
        <v>42</v>
      </c>
      <c r="K5" s="375"/>
      <c r="L5" s="349"/>
      <c r="M5" s="364"/>
      <c r="N5" s="377"/>
      <c r="O5" s="351"/>
      <c r="P5" s="392"/>
      <c r="Q5" s="375"/>
      <c r="R5" s="349"/>
      <c r="S5" s="349"/>
      <c r="T5" s="364"/>
      <c r="U5" s="394"/>
      <c r="V5" s="351"/>
      <c r="W5" s="351"/>
      <c r="X5" s="7" t="s">
        <v>64</v>
      </c>
      <c r="Y5" s="362"/>
      <c r="Z5" s="349"/>
      <c r="AA5" s="349"/>
      <c r="AB5" s="349"/>
      <c r="AC5" s="349"/>
      <c r="AD5" s="349"/>
      <c r="AE5" s="349"/>
      <c r="AF5" s="364"/>
      <c r="AG5" s="377"/>
      <c r="AH5" s="351"/>
      <c r="AI5" s="351"/>
      <c r="AJ5" s="351"/>
      <c r="AK5" s="351"/>
      <c r="AL5" s="353"/>
      <c r="AM5" s="21" t="s">
        <v>39</v>
      </c>
      <c r="AN5" s="203" t="s">
        <v>37</v>
      </c>
      <c r="AO5" s="203" t="s">
        <v>216</v>
      </c>
      <c r="AP5" s="203" t="s">
        <v>217</v>
      </c>
      <c r="AQ5" s="22" t="s">
        <v>40</v>
      </c>
      <c r="AR5" s="377"/>
      <c r="AS5" s="351"/>
      <c r="AT5" s="353"/>
      <c r="AU5" s="362"/>
      <c r="AV5" s="364"/>
      <c r="AW5" s="377"/>
      <c r="AX5" s="351"/>
      <c r="AY5" s="351"/>
      <c r="AZ5" s="351"/>
      <c r="BA5" s="351"/>
      <c r="BB5" s="351"/>
      <c r="BC5" s="368"/>
      <c r="BD5" s="353"/>
      <c r="BE5" s="362"/>
      <c r="BF5" s="349"/>
      <c r="BG5" s="203" t="s">
        <v>60</v>
      </c>
      <c r="BH5" s="203" t="s">
        <v>62</v>
      </c>
      <c r="BI5" s="203" t="s">
        <v>61</v>
      </c>
      <c r="BJ5" s="200" t="s">
        <v>218</v>
      </c>
      <c r="BK5" s="364"/>
      <c r="BL5" s="366"/>
      <c r="BM5" s="370"/>
      <c r="BN5" s="6" t="s">
        <v>60</v>
      </c>
      <c r="BO5" s="6" t="s">
        <v>62</v>
      </c>
      <c r="BP5" s="6" t="s">
        <v>61</v>
      </c>
      <c r="BQ5" s="200" t="s">
        <v>218</v>
      </c>
      <c r="BR5" s="373"/>
      <c r="BS5" s="375"/>
      <c r="BT5" s="349"/>
      <c r="BU5" s="203" t="s">
        <v>60</v>
      </c>
      <c r="BV5" s="203" t="s">
        <v>62</v>
      </c>
      <c r="BW5" s="203" t="s">
        <v>61</v>
      </c>
      <c r="BX5" s="200" t="s">
        <v>219</v>
      </c>
      <c r="BY5" s="364"/>
    </row>
    <row r="6" spans="1:77" x14ac:dyDescent="0.25">
      <c r="A6" s="8">
        <v>1</v>
      </c>
      <c r="B6" s="14" t="s">
        <v>159</v>
      </c>
      <c r="C6" s="15" t="s">
        <v>223</v>
      </c>
      <c r="D6" s="205">
        <v>2</v>
      </c>
      <c r="E6" s="196">
        <v>1945</v>
      </c>
      <c r="F6" s="11">
        <v>70</v>
      </c>
      <c r="G6" s="11"/>
      <c r="H6" s="11">
        <v>1</v>
      </c>
      <c r="I6" s="11"/>
      <c r="J6" s="197">
        <v>1</v>
      </c>
      <c r="K6" s="206"/>
      <c r="L6" s="15">
        <v>1</v>
      </c>
      <c r="M6" s="16"/>
      <c r="N6" s="196">
        <v>1</v>
      </c>
      <c r="O6" s="11"/>
      <c r="P6" s="197"/>
      <c r="Q6" s="14">
        <v>1</v>
      </c>
      <c r="R6" s="15"/>
      <c r="S6" s="15">
        <v>1</v>
      </c>
      <c r="T6" s="16"/>
      <c r="U6" s="196">
        <v>1</v>
      </c>
      <c r="V6" s="11"/>
      <c r="W6" s="11">
        <v>1972</v>
      </c>
      <c r="X6" s="197"/>
      <c r="Y6" s="14"/>
      <c r="Z6" s="15"/>
      <c r="AA6" s="15"/>
      <c r="AB6" s="15"/>
      <c r="AC6" s="15"/>
      <c r="AD6" s="15"/>
      <c r="AE6" s="15">
        <v>1</v>
      </c>
      <c r="AF6" s="16"/>
      <c r="AG6" s="196"/>
      <c r="AH6" s="11"/>
      <c r="AI6" s="11"/>
      <c r="AJ6" s="11"/>
      <c r="AK6" s="11">
        <v>1</v>
      </c>
      <c r="AL6" s="197"/>
      <c r="AM6" s="14">
        <v>1.5</v>
      </c>
      <c r="AN6" s="15">
        <v>9</v>
      </c>
      <c r="AO6" s="15"/>
      <c r="AP6" s="15"/>
      <c r="AQ6" s="16">
        <v>2000</v>
      </c>
      <c r="AR6" s="196"/>
      <c r="AS6" s="11">
        <v>1</v>
      </c>
      <c r="AT6" s="197"/>
      <c r="AU6" s="14"/>
      <c r="AV6" s="16">
        <v>1</v>
      </c>
      <c r="AW6" s="196"/>
      <c r="AX6" s="11"/>
      <c r="AY6" s="11"/>
      <c r="AZ6" s="11"/>
      <c r="BA6" s="11"/>
      <c r="BB6" s="11"/>
      <c r="BC6" s="222"/>
      <c r="BD6" s="197"/>
      <c r="BE6" s="14"/>
      <c r="BF6" s="218"/>
      <c r="BG6" s="15"/>
      <c r="BH6" s="15"/>
      <c r="BI6" s="15"/>
      <c r="BJ6" s="207"/>
      <c r="BK6" s="16"/>
      <c r="BL6" s="196"/>
      <c r="BM6" s="11"/>
      <c r="BN6" s="11"/>
      <c r="BO6" s="11"/>
      <c r="BP6" s="11"/>
      <c r="BQ6" s="11"/>
      <c r="BR6" s="197"/>
      <c r="BS6" s="14"/>
      <c r="BT6" s="15"/>
      <c r="BU6" s="15"/>
      <c r="BV6" s="15"/>
      <c r="BW6" s="15"/>
      <c r="BX6" s="15"/>
      <c r="BY6" s="16"/>
    </row>
    <row r="7" spans="1:77" x14ac:dyDescent="0.25">
      <c r="A7" s="9">
        <v>2</v>
      </c>
      <c r="B7" s="201" t="s">
        <v>224</v>
      </c>
      <c r="C7" s="202"/>
      <c r="D7" s="208">
        <v>6</v>
      </c>
      <c r="E7" s="12">
        <v>1993</v>
      </c>
      <c r="F7" s="2">
        <v>160</v>
      </c>
      <c r="G7" s="2"/>
      <c r="H7" s="2">
        <v>1</v>
      </c>
      <c r="I7" s="2"/>
      <c r="J7" s="13">
        <v>1</v>
      </c>
      <c r="K7" s="209"/>
      <c r="L7" s="202">
        <v>1</v>
      </c>
      <c r="M7" s="17"/>
      <c r="N7" s="12">
        <v>1</v>
      </c>
      <c r="O7" s="2"/>
      <c r="P7" s="13"/>
      <c r="Q7" s="201">
        <v>1</v>
      </c>
      <c r="R7" s="202"/>
      <c r="S7" s="202"/>
      <c r="T7" s="17"/>
      <c r="U7" s="12">
        <v>1</v>
      </c>
      <c r="V7" s="2"/>
      <c r="W7" s="2"/>
      <c r="X7" s="13"/>
      <c r="Y7" s="201"/>
      <c r="Z7" s="202"/>
      <c r="AA7" s="202"/>
      <c r="AB7" s="202">
        <v>1</v>
      </c>
      <c r="AC7" s="202"/>
      <c r="AD7" s="202"/>
      <c r="AE7" s="202">
        <v>1</v>
      </c>
      <c r="AF7" s="17"/>
      <c r="AG7" s="12"/>
      <c r="AH7" s="2"/>
      <c r="AI7" s="2"/>
      <c r="AJ7" s="2"/>
      <c r="AK7" s="2"/>
      <c r="AL7" s="13"/>
      <c r="AM7" s="201"/>
      <c r="AN7" s="202"/>
      <c r="AO7" s="202"/>
      <c r="AP7" s="202"/>
      <c r="AQ7" s="17"/>
      <c r="AR7" s="12"/>
      <c r="AS7" s="2">
        <v>1</v>
      </c>
      <c r="AT7" s="13"/>
      <c r="AU7" s="201"/>
      <c r="AV7" s="17">
        <v>1</v>
      </c>
      <c r="AW7" s="12"/>
      <c r="AX7" s="2"/>
      <c r="AY7" s="2"/>
      <c r="AZ7" s="2">
        <v>1</v>
      </c>
      <c r="BA7" s="2"/>
      <c r="BB7" s="2"/>
      <c r="BC7" s="223">
        <v>1</v>
      </c>
      <c r="BD7" s="13"/>
      <c r="BE7" s="201">
        <v>2</v>
      </c>
      <c r="BF7" s="219">
        <v>7</v>
      </c>
      <c r="BG7" s="202">
        <v>1</v>
      </c>
      <c r="BH7" s="202"/>
      <c r="BI7" s="202">
        <v>1</v>
      </c>
      <c r="BJ7" s="210"/>
      <c r="BK7" s="17"/>
      <c r="BL7" s="12">
        <v>2</v>
      </c>
      <c r="BM7" s="2">
        <v>10</v>
      </c>
      <c r="BN7" s="2"/>
      <c r="BO7" s="2"/>
      <c r="BP7" s="2">
        <v>2</v>
      </c>
      <c r="BQ7" s="2"/>
      <c r="BR7" s="13"/>
      <c r="BS7" s="201">
        <v>3</v>
      </c>
      <c r="BT7" s="202">
        <v>12</v>
      </c>
      <c r="BU7" s="202"/>
      <c r="BV7" s="202"/>
      <c r="BW7" s="202">
        <v>3</v>
      </c>
      <c r="BX7" s="202"/>
      <c r="BY7" s="17"/>
    </row>
    <row r="8" spans="1:77" x14ac:dyDescent="0.25">
      <c r="A8" s="9">
        <v>3</v>
      </c>
      <c r="B8" s="201" t="s">
        <v>159</v>
      </c>
      <c r="C8" s="202" t="s">
        <v>225</v>
      </c>
      <c r="D8" s="208">
        <v>5</v>
      </c>
      <c r="E8" s="12">
        <v>1985</v>
      </c>
      <c r="F8" s="2">
        <v>200</v>
      </c>
      <c r="G8" s="2"/>
      <c r="H8" s="2">
        <v>1</v>
      </c>
      <c r="I8" s="2">
        <v>1</v>
      </c>
      <c r="J8" s="13"/>
      <c r="K8" s="209">
        <v>1</v>
      </c>
      <c r="L8" s="202">
        <v>1</v>
      </c>
      <c r="M8" s="17"/>
      <c r="N8" s="12">
        <v>1</v>
      </c>
      <c r="O8" s="2"/>
      <c r="P8" s="13"/>
      <c r="Q8" s="201">
        <v>1</v>
      </c>
      <c r="R8" s="202"/>
      <c r="S8" s="202"/>
      <c r="T8" s="17"/>
      <c r="U8" s="12">
        <v>1</v>
      </c>
      <c r="V8" s="2"/>
      <c r="W8" s="2">
        <v>2009</v>
      </c>
      <c r="X8" s="13"/>
      <c r="Y8" s="201"/>
      <c r="Z8" s="202"/>
      <c r="AA8" s="202"/>
      <c r="AB8" s="202"/>
      <c r="AC8" s="202"/>
      <c r="AD8" s="202"/>
      <c r="AE8" s="202">
        <v>1</v>
      </c>
      <c r="AF8" s="17"/>
      <c r="AG8" s="12"/>
      <c r="AH8" s="2"/>
      <c r="AI8" s="2"/>
      <c r="AJ8" s="2"/>
      <c r="AK8" s="2"/>
      <c r="AL8" s="13"/>
      <c r="AM8" s="201"/>
      <c r="AN8" s="202"/>
      <c r="AO8" s="202"/>
      <c r="AP8" s="202"/>
      <c r="AQ8" s="17">
        <v>1800</v>
      </c>
      <c r="AR8" s="12"/>
      <c r="AS8" s="2">
        <v>1</v>
      </c>
      <c r="AT8" s="13"/>
      <c r="AU8" s="201"/>
      <c r="AV8" s="17">
        <v>1</v>
      </c>
      <c r="AW8" s="12"/>
      <c r="AX8" s="2"/>
      <c r="AY8" s="2">
        <v>1</v>
      </c>
      <c r="AZ8" s="2"/>
      <c r="BA8" s="2"/>
      <c r="BB8" s="2"/>
      <c r="BC8" s="223">
        <v>1</v>
      </c>
      <c r="BD8" s="13"/>
      <c r="BE8" s="201">
        <v>1</v>
      </c>
      <c r="BF8" s="219">
        <v>6</v>
      </c>
      <c r="BG8" s="202"/>
      <c r="BH8" s="202"/>
      <c r="BI8" s="202">
        <v>1</v>
      </c>
      <c r="BJ8" s="210">
        <v>10</v>
      </c>
      <c r="BK8" s="17">
        <v>5</v>
      </c>
      <c r="BL8" s="12"/>
      <c r="BM8" s="2"/>
      <c r="BN8" s="2"/>
      <c r="BO8" s="2"/>
      <c r="BP8" s="2"/>
      <c r="BQ8" s="2"/>
      <c r="BR8" s="13"/>
      <c r="BS8" s="201"/>
      <c r="BT8" s="202"/>
      <c r="BU8" s="202"/>
      <c r="BV8" s="202"/>
      <c r="BW8" s="202"/>
      <c r="BX8" s="202"/>
      <c r="BY8" s="17"/>
    </row>
    <row r="9" spans="1:77" x14ac:dyDescent="0.25">
      <c r="A9" s="9">
        <v>4</v>
      </c>
      <c r="B9" s="201" t="s">
        <v>226</v>
      </c>
      <c r="C9" s="202" t="s">
        <v>227</v>
      </c>
      <c r="D9" s="208"/>
      <c r="E9" s="12">
        <v>2007</v>
      </c>
      <c r="F9" s="2">
        <v>168</v>
      </c>
      <c r="G9" s="2"/>
      <c r="H9" s="2">
        <v>1</v>
      </c>
      <c r="I9" s="2">
        <v>1</v>
      </c>
      <c r="J9" s="13"/>
      <c r="K9" s="209"/>
      <c r="L9" s="202">
        <v>1</v>
      </c>
      <c r="M9" s="17"/>
      <c r="N9" s="12">
        <v>1</v>
      </c>
      <c r="O9" s="2"/>
      <c r="P9" s="13"/>
      <c r="Q9" s="201">
        <v>1</v>
      </c>
      <c r="R9" s="202"/>
      <c r="S9" s="202"/>
      <c r="T9" s="17"/>
      <c r="U9" s="12">
        <v>1</v>
      </c>
      <c r="V9" s="2"/>
      <c r="W9" s="2">
        <v>2007</v>
      </c>
      <c r="X9" s="13">
        <v>18</v>
      </c>
      <c r="Y9" s="201"/>
      <c r="Z9" s="202"/>
      <c r="AA9" s="202"/>
      <c r="AB9" s="202"/>
      <c r="AC9" s="202"/>
      <c r="AD9" s="202"/>
      <c r="AE9" s="202">
        <v>1</v>
      </c>
      <c r="AF9" s="17"/>
      <c r="AG9" s="12"/>
      <c r="AH9" s="2">
        <v>1</v>
      </c>
      <c r="AI9" s="2"/>
      <c r="AJ9" s="2"/>
      <c r="AK9" s="2"/>
      <c r="AL9" s="13"/>
      <c r="AM9" s="201">
        <v>2</v>
      </c>
      <c r="AN9" s="202"/>
      <c r="AO9" s="202"/>
      <c r="AP9" s="202"/>
      <c r="AQ9" s="17">
        <v>2500</v>
      </c>
      <c r="AR9" s="12"/>
      <c r="AS9" s="2">
        <v>1</v>
      </c>
      <c r="AT9" s="13"/>
      <c r="AU9" s="201"/>
      <c r="AV9" s="17">
        <v>1</v>
      </c>
      <c r="AW9" s="12"/>
      <c r="AX9" s="2">
        <v>1</v>
      </c>
      <c r="AY9" s="2"/>
      <c r="AZ9" s="2"/>
      <c r="BA9" s="2"/>
      <c r="BB9" s="2"/>
      <c r="BC9" s="223">
        <v>1</v>
      </c>
      <c r="BD9" s="13"/>
      <c r="BE9" s="201">
        <v>1</v>
      </c>
      <c r="BF9" s="219">
        <v>8</v>
      </c>
      <c r="BG9" s="202"/>
      <c r="BH9" s="202"/>
      <c r="BI9" s="202">
        <v>1</v>
      </c>
      <c r="BJ9" s="210">
        <v>12</v>
      </c>
      <c r="BK9" s="17">
        <v>18</v>
      </c>
      <c r="BL9" s="12"/>
      <c r="BM9" s="2"/>
      <c r="BN9" s="2"/>
      <c r="BO9" s="2"/>
      <c r="BP9" s="2"/>
      <c r="BQ9" s="2"/>
      <c r="BR9" s="13"/>
      <c r="BS9" s="201"/>
      <c r="BT9" s="202"/>
      <c r="BU9" s="202"/>
      <c r="BV9" s="202"/>
      <c r="BW9" s="202"/>
      <c r="BX9" s="202"/>
      <c r="BY9" s="17"/>
    </row>
    <row r="10" spans="1:77" x14ac:dyDescent="0.25">
      <c r="A10" s="9">
        <v>5</v>
      </c>
      <c r="B10" s="201" t="s">
        <v>228</v>
      </c>
      <c r="C10" s="202"/>
      <c r="D10" s="208">
        <v>4</v>
      </c>
      <c r="E10" s="12">
        <v>2005</v>
      </c>
      <c r="F10" s="2">
        <v>130</v>
      </c>
      <c r="G10" s="2">
        <v>1</v>
      </c>
      <c r="H10" s="2"/>
      <c r="I10" s="2">
        <v>1</v>
      </c>
      <c r="J10" s="13"/>
      <c r="K10" s="209"/>
      <c r="L10" s="202">
        <v>1</v>
      </c>
      <c r="M10" s="17"/>
      <c r="N10" s="12">
        <v>1</v>
      </c>
      <c r="O10" s="2"/>
      <c r="P10" s="13"/>
      <c r="Q10" s="201"/>
      <c r="R10" s="202"/>
      <c r="S10" s="202">
        <v>1</v>
      </c>
      <c r="T10" s="17"/>
      <c r="U10" s="12">
        <v>1</v>
      </c>
      <c r="V10" s="2"/>
      <c r="W10" s="2">
        <v>2006</v>
      </c>
      <c r="X10" s="13"/>
      <c r="Y10" s="201">
        <v>1</v>
      </c>
      <c r="Z10" s="202"/>
      <c r="AA10" s="202"/>
      <c r="AB10" s="202"/>
      <c r="AC10" s="202"/>
      <c r="AD10" s="202"/>
      <c r="AE10" s="202"/>
      <c r="AF10" s="17"/>
      <c r="AG10" s="12"/>
      <c r="AH10" s="2"/>
      <c r="AI10" s="2"/>
      <c r="AJ10" s="2">
        <v>1</v>
      </c>
      <c r="AK10" s="2"/>
      <c r="AL10" s="13"/>
      <c r="AM10" s="201">
        <v>3.5</v>
      </c>
      <c r="AN10" s="202"/>
      <c r="AO10" s="202"/>
      <c r="AP10" s="202"/>
      <c r="AQ10" s="17">
        <v>4500</v>
      </c>
      <c r="AR10" s="12"/>
      <c r="AS10" s="2">
        <v>1</v>
      </c>
      <c r="AT10" s="13"/>
      <c r="AU10" s="201"/>
      <c r="AV10" s="17">
        <v>1</v>
      </c>
      <c r="AW10" s="12"/>
      <c r="AX10" s="2"/>
      <c r="AY10" s="2"/>
      <c r="AZ10" s="2"/>
      <c r="BA10" s="2"/>
      <c r="BB10" s="2">
        <v>1</v>
      </c>
      <c r="BC10" s="223">
        <v>1</v>
      </c>
      <c r="BD10" s="13"/>
      <c r="BE10" s="201">
        <v>1</v>
      </c>
      <c r="BF10" s="219">
        <v>5.5</v>
      </c>
      <c r="BG10" s="202"/>
      <c r="BH10" s="202"/>
      <c r="BI10" s="202">
        <v>1</v>
      </c>
      <c r="BJ10" s="210"/>
      <c r="BK10" s="17">
        <v>14</v>
      </c>
      <c r="BL10" s="12"/>
      <c r="BM10" s="2"/>
      <c r="BN10" s="2"/>
      <c r="BO10" s="2"/>
      <c r="BP10" s="2"/>
      <c r="BQ10" s="2"/>
      <c r="BR10" s="13"/>
      <c r="BS10" s="201"/>
      <c r="BT10" s="202"/>
      <c r="BU10" s="202"/>
      <c r="BV10" s="202"/>
      <c r="BW10" s="202"/>
      <c r="BX10" s="202"/>
      <c r="BY10" s="17"/>
    </row>
    <row r="11" spans="1:77" x14ac:dyDescent="0.25">
      <c r="A11" s="9">
        <v>6</v>
      </c>
      <c r="B11" s="201" t="s">
        <v>226</v>
      </c>
      <c r="C11" s="202" t="s">
        <v>220</v>
      </c>
      <c r="D11" s="208">
        <v>4</v>
      </c>
      <c r="E11" s="12">
        <v>2002</v>
      </c>
      <c r="F11" s="2">
        <v>150</v>
      </c>
      <c r="G11" s="2"/>
      <c r="H11" s="2"/>
      <c r="I11" s="2">
        <v>1</v>
      </c>
      <c r="J11" s="13"/>
      <c r="K11" s="209">
        <v>1</v>
      </c>
      <c r="L11" s="202">
        <v>1</v>
      </c>
      <c r="M11" s="17"/>
      <c r="N11" s="12">
        <v>1</v>
      </c>
      <c r="O11" s="2"/>
      <c r="P11" s="13"/>
      <c r="Q11" s="201"/>
      <c r="R11" s="202"/>
      <c r="S11" s="202">
        <v>1</v>
      </c>
      <c r="T11" s="17"/>
      <c r="U11" s="12">
        <v>1</v>
      </c>
      <c r="V11" s="2"/>
      <c r="W11" s="2"/>
      <c r="X11" s="13"/>
      <c r="Y11" s="201"/>
      <c r="Z11" s="202"/>
      <c r="AA11" s="202"/>
      <c r="AB11" s="202">
        <v>1</v>
      </c>
      <c r="AC11" s="202"/>
      <c r="AD11" s="202"/>
      <c r="AE11" s="202">
        <v>1</v>
      </c>
      <c r="AF11" s="17"/>
      <c r="AG11" s="12"/>
      <c r="AH11" s="2"/>
      <c r="AI11" s="2"/>
      <c r="AJ11" s="2"/>
      <c r="AK11" s="2"/>
      <c r="AL11" s="13"/>
      <c r="AM11" s="201"/>
      <c r="AN11" s="202"/>
      <c r="AO11" s="202"/>
      <c r="AP11" s="202"/>
      <c r="AQ11" s="17">
        <v>4500</v>
      </c>
      <c r="AR11" s="12"/>
      <c r="AS11" s="2">
        <v>1</v>
      </c>
      <c r="AT11" s="13"/>
      <c r="AU11" s="201"/>
      <c r="AV11" s="17">
        <v>1</v>
      </c>
      <c r="AW11" s="12"/>
      <c r="AX11" s="2"/>
      <c r="AY11" s="2"/>
      <c r="AZ11" s="2"/>
      <c r="BA11" s="2"/>
      <c r="BB11" s="2"/>
      <c r="BC11" s="223"/>
      <c r="BD11" s="13"/>
      <c r="BE11" s="201">
        <v>3</v>
      </c>
      <c r="BF11" s="219">
        <v>5.5</v>
      </c>
      <c r="BG11" s="202"/>
      <c r="BH11" s="202"/>
      <c r="BI11" s="202">
        <v>3</v>
      </c>
      <c r="BJ11" s="210">
        <v>6</v>
      </c>
      <c r="BK11" s="17">
        <v>9</v>
      </c>
      <c r="BL11" s="12"/>
      <c r="BM11" s="2"/>
      <c r="BN11" s="2"/>
      <c r="BO11" s="2"/>
      <c r="BP11" s="2"/>
      <c r="BQ11" s="2"/>
      <c r="BR11" s="13"/>
      <c r="BS11" s="201">
        <v>1</v>
      </c>
      <c r="BT11" s="202">
        <v>100</v>
      </c>
      <c r="BU11" s="202"/>
      <c r="BV11" s="202"/>
      <c r="BW11" s="202"/>
      <c r="BX11" s="202"/>
      <c r="BY11" s="17"/>
    </row>
    <row r="12" spans="1:77" x14ac:dyDescent="0.25">
      <c r="A12" s="9">
        <v>7</v>
      </c>
      <c r="B12" s="201" t="s">
        <v>229</v>
      </c>
      <c r="C12" s="202"/>
      <c r="D12" s="208">
        <v>5</v>
      </c>
      <c r="E12" s="12">
        <v>1990</v>
      </c>
      <c r="F12" s="2">
        <v>140</v>
      </c>
      <c r="G12" s="2"/>
      <c r="H12" s="2">
        <v>1</v>
      </c>
      <c r="I12" s="2">
        <v>1</v>
      </c>
      <c r="J12" s="13"/>
      <c r="K12" s="209"/>
      <c r="L12" s="202">
        <v>1</v>
      </c>
      <c r="M12" s="17"/>
      <c r="N12" s="12">
        <v>1</v>
      </c>
      <c r="O12" s="2"/>
      <c r="P12" s="13"/>
      <c r="Q12" s="201">
        <v>1</v>
      </c>
      <c r="R12" s="202"/>
      <c r="S12" s="202"/>
      <c r="T12" s="17"/>
      <c r="U12" s="12">
        <v>1</v>
      </c>
      <c r="V12" s="2"/>
      <c r="W12" s="2">
        <v>2005</v>
      </c>
      <c r="X12" s="13"/>
      <c r="Y12" s="201"/>
      <c r="Z12" s="202"/>
      <c r="AA12" s="202"/>
      <c r="AB12" s="202"/>
      <c r="AC12" s="202"/>
      <c r="AD12" s="202"/>
      <c r="AE12" s="202">
        <v>1</v>
      </c>
      <c r="AF12" s="17"/>
      <c r="AG12" s="12"/>
      <c r="AH12" s="2">
        <v>1</v>
      </c>
      <c r="AI12" s="2"/>
      <c r="AJ12" s="2"/>
      <c r="AK12" s="2"/>
      <c r="AL12" s="13"/>
      <c r="AM12" s="201"/>
      <c r="AN12" s="202"/>
      <c r="AO12" s="202"/>
      <c r="AP12" s="202"/>
      <c r="AQ12" s="17"/>
      <c r="AR12" s="12"/>
      <c r="AS12" s="2">
        <v>1</v>
      </c>
      <c r="AT12" s="13"/>
      <c r="AU12" s="201"/>
      <c r="AV12" s="17">
        <v>1</v>
      </c>
      <c r="AW12" s="12"/>
      <c r="AX12" s="2">
        <v>1</v>
      </c>
      <c r="AY12" s="2"/>
      <c r="AZ12" s="2"/>
      <c r="BA12" s="2"/>
      <c r="BB12" s="2"/>
      <c r="BC12" s="223">
        <v>1</v>
      </c>
      <c r="BD12" s="13"/>
      <c r="BE12" s="201">
        <v>1</v>
      </c>
      <c r="BF12" s="219">
        <v>8</v>
      </c>
      <c r="BG12" s="202"/>
      <c r="BH12" s="202"/>
      <c r="BI12" s="202">
        <v>1</v>
      </c>
      <c r="BJ12" s="210">
        <v>30</v>
      </c>
      <c r="BK12" s="17"/>
      <c r="BL12" s="12"/>
      <c r="BM12" s="2"/>
      <c r="BN12" s="2"/>
      <c r="BO12" s="2"/>
      <c r="BP12" s="2"/>
      <c r="BQ12" s="2"/>
      <c r="BR12" s="13"/>
      <c r="BS12" s="201"/>
      <c r="BT12" s="202"/>
      <c r="BU12" s="202"/>
      <c r="BV12" s="202"/>
      <c r="BW12" s="202"/>
      <c r="BX12" s="202"/>
      <c r="BY12" s="17"/>
    </row>
    <row r="13" spans="1:77" x14ac:dyDescent="0.25">
      <c r="A13" s="9">
        <v>8</v>
      </c>
      <c r="B13" s="201" t="s">
        <v>230</v>
      </c>
      <c r="C13" s="202"/>
      <c r="D13" s="208">
        <v>2</v>
      </c>
      <c r="E13" s="12">
        <v>1978</v>
      </c>
      <c r="F13" s="2">
        <v>100</v>
      </c>
      <c r="G13" s="2"/>
      <c r="H13" s="2">
        <v>1</v>
      </c>
      <c r="I13" s="2"/>
      <c r="J13" s="13">
        <v>1</v>
      </c>
      <c r="K13" s="209"/>
      <c r="L13" s="202">
        <v>1</v>
      </c>
      <c r="M13" s="17"/>
      <c r="N13" s="12">
        <v>1</v>
      </c>
      <c r="O13" s="2"/>
      <c r="P13" s="13"/>
      <c r="Q13" s="201">
        <v>1</v>
      </c>
      <c r="R13" s="202"/>
      <c r="S13" s="202"/>
      <c r="T13" s="17"/>
      <c r="U13" s="12">
        <v>1</v>
      </c>
      <c r="V13" s="2"/>
      <c r="W13" s="2">
        <v>2013</v>
      </c>
      <c r="X13" s="13">
        <v>18</v>
      </c>
      <c r="Y13" s="201"/>
      <c r="Z13" s="202"/>
      <c r="AA13" s="202"/>
      <c r="AB13" s="202"/>
      <c r="AC13" s="202"/>
      <c r="AD13" s="202"/>
      <c r="AE13" s="202">
        <v>1</v>
      </c>
      <c r="AF13" s="17"/>
      <c r="AG13" s="12"/>
      <c r="AH13" s="2"/>
      <c r="AI13" s="2"/>
      <c r="AJ13" s="2"/>
      <c r="AK13" s="2"/>
      <c r="AL13" s="13"/>
      <c r="AM13" s="201">
        <v>3</v>
      </c>
      <c r="AN13" s="202"/>
      <c r="AO13" s="202"/>
      <c r="AP13" s="202"/>
      <c r="AQ13" s="17"/>
      <c r="AR13" s="12"/>
      <c r="AS13" s="2">
        <v>1</v>
      </c>
      <c r="AT13" s="13"/>
      <c r="AU13" s="201"/>
      <c r="AV13" s="17">
        <v>1</v>
      </c>
      <c r="AW13" s="12"/>
      <c r="AX13" s="2"/>
      <c r="AY13" s="2"/>
      <c r="AZ13" s="2"/>
      <c r="BA13" s="2"/>
      <c r="BB13" s="2"/>
      <c r="BC13" s="223"/>
      <c r="BD13" s="13"/>
      <c r="BE13" s="201">
        <v>1</v>
      </c>
      <c r="BF13" s="219">
        <v>7</v>
      </c>
      <c r="BG13" s="202"/>
      <c r="BH13" s="202"/>
      <c r="BI13" s="202">
        <v>1</v>
      </c>
      <c r="BJ13" s="210">
        <v>5</v>
      </c>
      <c r="BK13" s="17"/>
      <c r="BL13" s="12"/>
      <c r="BM13" s="2"/>
      <c r="BN13" s="2"/>
      <c r="BO13" s="2"/>
      <c r="BP13" s="2"/>
      <c r="BQ13" s="2"/>
      <c r="BR13" s="13"/>
      <c r="BS13" s="201">
        <v>1</v>
      </c>
      <c r="BT13" s="202">
        <v>10</v>
      </c>
      <c r="BU13" s="202"/>
      <c r="BV13" s="202"/>
      <c r="BW13" s="202"/>
      <c r="BX13" s="202"/>
      <c r="BY13" s="17"/>
    </row>
    <row r="14" spans="1:77" x14ac:dyDescent="0.25">
      <c r="A14" s="9">
        <v>9</v>
      </c>
      <c r="B14" s="201" t="s">
        <v>159</v>
      </c>
      <c r="C14" s="202" t="s">
        <v>223</v>
      </c>
      <c r="D14" s="208">
        <v>4</v>
      </c>
      <c r="E14" s="12">
        <v>1976</v>
      </c>
      <c r="F14" s="2">
        <v>140</v>
      </c>
      <c r="G14" s="2">
        <v>1</v>
      </c>
      <c r="H14" s="2"/>
      <c r="I14" s="2">
        <v>1</v>
      </c>
      <c r="J14" s="13"/>
      <c r="K14" s="209"/>
      <c r="L14" s="202">
        <v>1</v>
      </c>
      <c r="M14" s="17"/>
      <c r="N14" s="12">
        <v>1</v>
      </c>
      <c r="O14" s="2"/>
      <c r="P14" s="13"/>
      <c r="Q14" s="201">
        <v>1</v>
      </c>
      <c r="R14" s="202"/>
      <c r="S14" s="202"/>
      <c r="T14" s="17"/>
      <c r="U14" s="12">
        <v>1</v>
      </c>
      <c r="V14" s="2"/>
      <c r="W14" s="2">
        <v>1995</v>
      </c>
      <c r="X14" s="13">
        <v>20</v>
      </c>
      <c r="Y14" s="201"/>
      <c r="Z14" s="202"/>
      <c r="AA14" s="202"/>
      <c r="AB14" s="202"/>
      <c r="AC14" s="202"/>
      <c r="AD14" s="202"/>
      <c r="AE14" s="202">
        <v>1</v>
      </c>
      <c r="AF14" s="17"/>
      <c r="AG14" s="12"/>
      <c r="AH14" s="2">
        <v>1</v>
      </c>
      <c r="AI14" s="2"/>
      <c r="AJ14" s="2"/>
      <c r="AK14" s="2"/>
      <c r="AL14" s="13"/>
      <c r="AM14" s="201">
        <v>4</v>
      </c>
      <c r="AN14" s="202"/>
      <c r="AO14" s="202"/>
      <c r="AP14" s="202"/>
      <c r="AQ14" s="17"/>
      <c r="AR14" s="12"/>
      <c r="AS14" s="2">
        <v>1</v>
      </c>
      <c r="AT14" s="13"/>
      <c r="AU14" s="201"/>
      <c r="AV14" s="17">
        <v>1</v>
      </c>
      <c r="AW14" s="12"/>
      <c r="AX14" s="2"/>
      <c r="AY14" s="2"/>
      <c r="AZ14" s="2"/>
      <c r="BA14" s="2"/>
      <c r="BB14" s="2">
        <v>1</v>
      </c>
      <c r="BC14" s="223">
        <v>1</v>
      </c>
      <c r="BD14" s="13"/>
      <c r="BE14" s="201">
        <v>1</v>
      </c>
      <c r="BF14" s="219">
        <v>10</v>
      </c>
      <c r="BG14" s="202">
        <v>1</v>
      </c>
      <c r="BH14" s="202"/>
      <c r="BI14" s="202"/>
      <c r="BJ14" s="210">
        <v>8</v>
      </c>
      <c r="BK14" s="17"/>
      <c r="BL14" s="12"/>
      <c r="BM14" s="2"/>
      <c r="BN14" s="2"/>
      <c r="BO14" s="2"/>
      <c r="BP14" s="2"/>
      <c r="BQ14" s="2"/>
      <c r="BR14" s="13"/>
      <c r="BS14" s="201"/>
      <c r="BT14" s="202"/>
      <c r="BU14" s="202"/>
      <c r="BV14" s="202"/>
      <c r="BW14" s="202"/>
      <c r="BX14" s="202"/>
      <c r="BY14" s="17"/>
    </row>
    <row r="15" spans="1:77" x14ac:dyDescent="0.25">
      <c r="A15" s="9">
        <v>10</v>
      </c>
      <c r="B15" s="201" t="s">
        <v>159</v>
      </c>
      <c r="C15" s="202" t="s">
        <v>231</v>
      </c>
      <c r="D15" s="208">
        <v>3</v>
      </c>
      <c r="E15" s="12">
        <v>1950</v>
      </c>
      <c r="F15" s="2">
        <v>40</v>
      </c>
      <c r="G15" s="2"/>
      <c r="H15" s="2">
        <v>1</v>
      </c>
      <c r="I15" s="2"/>
      <c r="J15" s="13">
        <v>1</v>
      </c>
      <c r="K15" s="209"/>
      <c r="L15" s="202">
        <v>1</v>
      </c>
      <c r="M15" s="17"/>
      <c r="N15" s="12"/>
      <c r="O15" s="2">
        <v>1</v>
      </c>
      <c r="P15" s="13"/>
      <c r="Q15" s="201">
        <v>1</v>
      </c>
      <c r="R15" s="202"/>
      <c r="S15" s="202"/>
      <c r="T15" s="17"/>
      <c r="U15" s="12">
        <v>1</v>
      </c>
      <c r="V15" s="2"/>
      <c r="W15" s="2"/>
      <c r="X15" s="13"/>
      <c r="Y15" s="201"/>
      <c r="Z15" s="202"/>
      <c r="AA15" s="202"/>
      <c r="AB15" s="202"/>
      <c r="AC15" s="202"/>
      <c r="AD15" s="202"/>
      <c r="AE15" s="202">
        <v>1</v>
      </c>
      <c r="AF15" s="17"/>
      <c r="AG15" s="12"/>
      <c r="AH15" s="2">
        <v>1</v>
      </c>
      <c r="AI15" s="2"/>
      <c r="AJ15" s="2"/>
      <c r="AK15" s="2"/>
      <c r="AL15" s="13"/>
      <c r="AM15" s="201">
        <v>1.5</v>
      </c>
      <c r="AN15" s="202"/>
      <c r="AO15" s="202"/>
      <c r="AP15" s="202"/>
      <c r="AQ15" s="17">
        <v>2280</v>
      </c>
      <c r="AR15" s="12"/>
      <c r="AS15" s="2">
        <v>1</v>
      </c>
      <c r="AT15" s="13"/>
      <c r="AU15" s="201"/>
      <c r="AV15" s="17">
        <v>1</v>
      </c>
      <c r="AW15" s="12"/>
      <c r="AX15" s="2"/>
      <c r="AY15" s="2"/>
      <c r="AZ15" s="2"/>
      <c r="BA15" s="2"/>
      <c r="BB15" s="2"/>
      <c r="BC15" s="223"/>
      <c r="BD15" s="13"/>
      <c r="BE15" s="201">
        <v>1</v>
      </c>
      <c r="BF15" s="219">
        <v>5.6</v>
      </c>
      <c r="BG15" s="202"/>
      <c r="BH15" s="202"/>
      <c r="BI15" s="202">
        <v>1</v>
      </c>
      <c r="BJ15" s="210">
        <v>2.5</v>
      </c>
      <c r="BK15" s="17">
        <v>12</v>
      </c>
      <c r="BL15" s="12"/>
      <c r="BM15" s="2"/>
      <c r="BN15" s="2"/>
      <c r="BO15" s="2"/>
      <c r="BP15" s="2"/>
      <c r="BQ15" s="2"/>
      <c r="BR15" s="13"/>
      <c r="BS15" s="201"/>
      <c r="BT15" s="202"/>
      <c r="BU15" s="202"/>
      <c r="BV15" s="202"/>
      <c r="BW15" s="202"/>
      <c r="BX15" s="202"/>
      <c r="BY15" s="17"/>
    </row>
    <row r="16" spans="1:77" x14ac:dyDescent="0.25">
      <c r="A16" s="9">
        <v>11</v>
      </c>
      <c r="B16" s="201" t="s">
        <v>232</v>
      </c>
      <c r="C16" s="202"/>
      <c r="D16" s="208">
        <v>7</v>
      </c>
      <c r="E16" s="12">
        <v>2000</v>
      </c>
      <c r="F16" s="2">
        <v>130</v>
      </c>
      <c r="G16" s="2"/>
      <c r="H16" s="2">
        <v>1</v>
      </c>
      <c r="I16" s="2">
        <v>1</v>
      </c>
      <c r="J16" s="13"/>
      <c r="K16" s="209"/>
      <c r="L16" s="202">
        <v>1</v>
      </c>
      <c r="M16" s="17"/>
      <c r="N16" s="12">
        <v>1</v>
      </c>
      <c r="O16" s="2"/>
      <c r="P16" s="13"/>
      <c r="Q16" s="201">
        <v>1</v>
      </c>
      <c r="R16" s="202"/>
      <c r="S16" s="202"/>
      <c r="T16" s="17"/>
      <c r="U16" s="12">
        <v>1</v>
      </c>
      <c r="V16" s="2"/>
      <c r="W16" s="2">
        <v>2008</v>
      </c>
      <c r="X16" s="13">
        <v>23</v>
      </c>
      <c r="Y16" s="201"/>
      <c r="Z16" s="202"/>
      <c r="AA16" s="202"/>
      <c r="AB16" s="202"/>
      <c r="AC16" s="202"/>
      <c r="AD16" s="202"/>
      <c r="AE16" s="202">
        <v>1</v>
      </c>
      <c r="AF16" s="17"/>
      <c r="AG16" s="12"/>
      <c r="AH16" s="2"/>
      <c r="AI16" s="2"/>
      <c r="AJ16" s="2"/>
      <c r="AK16" s="2"/>
      <c r="AL16" s="13"/>
      <c r="AM16" s="201">
        <v>5</v>
      </c>
      <c r="AN16" s="202"/>
      <c r="AO16" s="202"/>
      <c r="AP16" s="202"/>
      <c r="AQ16" s="17">
        <v>1800</v>
      </c>
      <c r="AR16" s="12"/>
      <c r="AS16" s="2">
        <v>1</v>
      </c>
      <c r="AT16" s="13"/>
      <c r="AU16" s="201"/>
      <c r="AV16" s="17">
        <v>1</v>
      </c>
      <c r="AW16" s="12"/>
      <c r="AX16" s="2"/>
      <c r="AY16" s="2">
        <v>1</v>
      </c>
      <c r="AZ16" s="2"/>
      <c r="BA16" s="2"/>
      <c r="BB16" s="2"/>
      <c r="BC16" s="223">
        <v>1</v>
      </c>
      <c r="BD16" s="13"/>
      <c r="BE16" s="201">
        <v>3</v>
      </c>
      <c r="BF16" s="219">
        <v>7</v>
      </c>
      <c r="BG16" s="202">
        <v>1</v>
      </c>
      <c r="BH16" s="202">
        <v>2</v>
      </c>
      <c r="BI16" s="202"/>
      <c r="BJ16" s="210"/>
      <c r="BK16" s="17">
        <v>19</v>
      </c>
      <c r="BL16" s="12"/>
      <c r="BM16" s="2"/>
      <c r="BN16" s="2"/>
      <c r="BO16" s="2"/>
      <c r="BP16" s="2"/>
      <c r="BQ16" s="2"/>
      <c r="BR16" s="13"/>
      <c r="BS16" s="201"/>
      <c r="BT16" s="202"/>
      <c r="BU16" s="202"/>
      <c r="BV16" s="202"/>
      <c r="BW16" s="202"/>
      <c r="BX16" s="202"/>
      <c r="BY16" s="17"/>
    </row>
    <row r="17" spans="1:77" x14ac:dyDescent="0.25">
      <c r="A17" s="9">
        <v>12</v>
      </c>
      <c r="B17" s="201"/>
      <c r="C17" s="202"/>
      <c r="D17" s="208"/>
      <c r="E17" s="12">
        <v>1992</v>
      </c>
      <c r="F17" s="2">
        <v>180</v>
      </c>
      <c r="G17" s="2"/>
      <c r="H17" s="2">
        <v>1</v>
      </c>
      <c r="I17" s="2"/>
      <c r="J17" s="13">
        <v>1</v>
      </c>
      <c r="K17" s="209"/>
      <c r="L17" s="202">
        <v>1</v>
      </c>
      <c r="M17" s="17"/>
      <c r="N17" s="12">
        <v>1</v>
      </c>
      <c r="O17" s="2"/>
      <c r="P17" s="13"/>
      <c r="Q17" s="201">
        <v>1</v>
      </c>
      <c r="R17" s="202"/>
      <c r="S17" s="202"/>
      <c r="T17" s="17"/>
      <c r="U17" s="12">
        <v>1</v>
      </c>
      <c r="V17" s="2"/>
      <c r="W17" s="2"/>
      <c r="X17" s="13">
        <v>20</v>
      </c>
      <c r="Y17" s="201"/>
      <c r="Z17" s="202"/>
      <c r="AA17" s="202"/>
      <c r="AB17" s="202"/>
      <c r="AC17" s="202"/>
      <c r="AD17" s="202"/>
      <c r="AE17" s="202">
        <v>1</v>
      </c>
      <c r="AF17" s="17"/>
      <c r="AG17" s="12"/>
      <c r="AH17" s="2"/>
      <c r="AI17" s="2"/>
      <c r="AJ17" s="2"/>
      <c r="AK17" s="2">
        <v>1</v>
      </c>
      <c r="AL17" s="13"/>
      <c r="AM17" s="201">
        <v>3</v>
      </c>
      <c r="AN17" s="202"/>
      <c r="AO17" s="202"/>
      <c r="AP17" s="202"/>
      <c r="AQ17" s="17"/>
      <c r="AR17" s="12"/>
      <c r="AS17" s="2">
        <v>1</v>
      </c>
      <c r="AT17" s="13"/>
      <c r="AU17" s="201"/>
      <c r="AV17" s="17">
        <v>1</v>
      </c>
      <c r="AW17" s="12"/>
      <c r="AX17" s="2"/>
      <c r="AY17" s="2">
        <v>1</v>
      </c>
      <c r="AZ17" s="2">
        <v>1</v>
      </c>
      <c r="BA17" s="2"/>
      <c r="BB17" s="2">
        <v>1</v>
      </c>
      <c r="BC17" s="223">
        <v>1</v>
      </c>
      <c r="BD17" s="13"/>
      <c r="BE17" s="201">
        <v>1</v>
      </c>
      <c r="BF17" s="219">
        <v>8</v>
      </c>
      <c r="BG17" s="202"/>
      <c r="BH17" s="202"/>
      <c r="BI17" s="202">
        <v>1</v>
      </c>
      <c r="BJ17" s="210">
        <v>3</v>
      </c>
      <c r="BK17" s="17">
        <v>12</v>
      </c>
      <c r="BL17" s="12">
        <v>1</v>
      </c>
      <c r="BM17" s="2">
        <v>10</v>
      </c>
      <c r="BN17" s="2"/>
      <c r="BO17" s="2"/>
      <c r="BP17" s="2">
        <v>1</v>
      </c>
      <c r="BQ17" s="2">
        <v>10</v>
      </c>
      <c r="BR17" s="13">
        <v>12</v>
      </c>
      <c r="BS17" s="201"/>
      <c r="BT17" s="202"/>
      <c r="BU17" s="202"/>
      <c r="BV17" s="202"/>
      <c r="BW17" s="202"/>
      <c r="BX17" s="202"/>
      <c r="BY17" s="17"/>
    </row>
    <row r="18" spans="1:77" x14ac:dyDescent="0.25">
      <c r="A18" s="9">
        <v>13</v>
      </c>
      <c r="B18" s="201" t="s">
        <v>233</v>
      </c>
      <c r="C18" s="202"/>
      <c r="D18" s="208">
        <v>5</v>
      </c>
      <c r="E18" s="12">
        <v>1993</v>
      </c>
      <c r="F18" s="2">
        <v>120</v>
      </c>
      <c r="G18" s="2">
        <v>1</v>
      </c>
      <c r="H18" s="2"/>
      <c r="I18" s="2">
        <v>1</v>
      </c>
      <c r="J18" s="13"/>
      <c r="K18" s="209"/>
      <c r="L18" s="202">
        <v>1</v>
      </c>
      <c r="M18" s="17"/>
      <c r="N18" s="12">
        <v>1</v>
      </c>
      <c r="O18" s="2"/>
      <c r="P18" s="13"/>
      <c r="Q18" s="201">
        <v>1</v>
      </c>
      <c r="R18" s="202"/>
      <c r="S18" s="202"/>
      <c r="T18" s="17"/>
      <c r="U18" s="12">
        <v>1</v>
      </c>
      <c r="V18" s="2"/>
      <c r="W18" s="2">
        <v>2014</v>
      </c>
      <c r="X18" s="13">
        <v>18</v>
      </c>
      <c r="Y18" s="201"/>
      <c r="Z18" s="202"/>
      <c r="AA18" s="202"/>
      <c r="AB18" s="202"/>
      <c r="AC18" s="202"/>
      <c r="AD18" s="202"/>
      <c r="AE18" s="202">
        <v>1</v>
      </c>
      <c r="AF18" s="17"/>
      <c r="AG18" s="12"/>
      <c r="AH18" s="2">
        <v>1</v>
      </c>
      <c r="AI18" s="2"/>
      <c r="AJ18" s="2"/>
      <c r="AK18" s="2"/>
      <c r="AL18" s="13"/>
      <c r="AM18" s="201"/>
      <c r="AN18" s="202"/>
      <c r="AO18" s="202"/>
      <c r="AP18" s="202"/>
      <c r="AQ18" s="17">
        <v>2500</v>
      </c>
      <c r="AR18" s="12"/>
      <c r="AS18" s="2">
        <v>1</v>
      </c>
      <c r="AT18" s="13"/>
      <c r="AU18" s="201"/>
      <c r="AV18" s="17">
        <v>1</v>
      </c>
      <c r="AW18" s="12"/>
      <c r="AX18" s="2">
        <v>1</v>
      </c>
      <c r="AY18" s="2"/>
      <c r="AZ18" s="2"/>
      <c r="BA18" s="2"/>
      <c r="BB18" s="2"/>
      <c r="BC18" s="223">
        <v>1</v>
      </c>
      <c r="BD18" s="13"/>
      <c r="BE18" s="201">
        <v>1</v>
      </c>
      <c r="BF18" s="219">
        <v>5</v>
      </c>
      <c r="BG18" s="202"/>
      <c r="BH18" s="202"/>
      <c r="BI18" s="202">
        <v>1</v>
      </c>
      <c r="BJ18" s="210">
        <v>10</v>
      </c>
      <c r="BK18" s="17">
        <v>12</v>
      </c>
      <c r="BL18" s="12"/>
      <c r="BM18" s="2"/>
      <c r="BN18" s="2"/>
      <c r="BO18" s="2"/>
      <c r="BP18" s="2"/>
      <c r="BQ18" s="2"/>
      <c r="BR18" s="13"/>
      <c r="BS18" s="201"/>
      <c r="BT18" s="202"/>
      <c r="BU18" s="202"/>
      <c r="BV18" s="202"/>
      <c r="BW18" s="202"/>
      <c r="BX18" s="202"/>
      <c r="BY18" s="17"/>
    </row>
    <row r="19" spans="1:77" x14ac:dyDescent="0.25">
      <c r="A19" s="9">
        <v>14</v>
      </c>
      <c r="B19" s="201" t="s">
        <v>234</v>
      </c>
      <c r="C19" s="202"/>
      <c r="D19" s="208">
        <v>5</v>
      </c>
      <c r="E19" s="12">
        <v>2008</v>
      </c>
      <c r="F19" s="2">
        <v>170</v>
      </c>
      <c r="G19" s="2"/>
      <c r="H19" s="2">
        <v>1</v>
      </c>
      <c r="I19" s="2"/>
      <c r="J19" s="13">
        <v>1</v>
      </c>
      <c r="K19" s="209"/>
      <c r="L19" s="202">
        <v>1</v>
      </c>
      <c r="M19" s="17"/>
      <c r="N19" s="12">
        <v>1</v>
      </c>
      <c r="O19" s="2"/>
      <c r="P19" s="13"/>
      <c r="Q19" s="201">
        <v>1</v>
      </c>
      <c r="R19" s="202"/>
      <c r="S19" s="202"/>
      <c r="T19" s="17"/>
      <c r="U19" s="12">
        <v>1</v>
      </c>
      <c r="V19" s="2"/>
      <c r="W19" s="2">
        <v>2008</v>
      </c>
      <c r="X19" s="13">
        <v>14</v>
      </c>
      <c r="Y19" s="201">
        <v>1</v>
      </c>
      <c r="Z19" s="202"/>
      <c r="AA19" s="202"/>
      <c r="AB19" s="202"/>
      <c r="AC19" s="202"/>
      <c r="AD19" s="202"/>
      <c r="AE19" s="202"/>
      <c r="AF19" s="17"/>
      <c r="AG19" s="12"/>
      <c r="AH19" s="2"/>
      <c r="AI19" s="2"/>
      <c r="AJ19" s="2"/>
      <c r="AK19" s="2"/>
      <c r="AL19" s="13"/>
      <c r="AM19" s="201"/>
      <c r="AN19" s="202"/>
      <c r="AO19" s="202"/>
      <c r="AP19" s="202"/>
      <c r="AQ19" s="17"/>
      <c r="AR19" s="12"/>
      <c r="AS19" s="2"/>
      <c r="AT19" s="13"/>
      <c r="AU19" s="201">
        <v>1</v>
      </c>
      <c r="AV19" s="17"/>
      <c r="AW19" s="12"/>
      <c r="AX19" s="2"/>
      <c r="AY19" s="2"/>
      <c r="AZ19" s="2">
        <v>1</v>
      </c>
      <c r="BA19" s="2"/>
      <c r="BB19" s="2"/>
      <c r="BC19" s="223">
        <v>1</v>
      </c>
      <c r="BD19" s="13"/>
      <c r="BE19" s="201">
        <v>2</v>
      </c>
      <c r="BF19" s="219"/>
      <c r="BG19" s="202">
        <v>1</v>
      </c>
      <c r="BH19" s="202">
        <v>1</v>
      </c>
      <c r="BI19" s="202"/>
      <c r="BJ19" s="210"/>
      <c r="BK19" s="17"/>
      <c r="BL19" s="12"/>
      <c r="BM19" s="2"/>
      <c r="BN19" s="2"/>
      <c r="BO19" s="2"/>
      <c r="BP19" s="2"/>
      <c r="BQ19" s="2"/>
      <c r="BR19" s="13"/>
      <c r="BS19" s="201"/>
      <c r="BT19" s="202"/>
      <c r="BU19" s="202"/>
      <c r="BV19" s="202"/>
      <c r="BW19" s="202"/>
      <c r="BX19" s="202"/>
      <c r="BY19" s="17"/>
    </row>
    <row r="20" spans="1:77" x14ac:dyDescent="0.25">
      <c r="A20" s="9">
        <v>15</v>
      </c>
      <c r="B20" s="201" t="s">
        <v>235</v>
      </c>
      <c r="C20" s="202"/>
      <c r="D20" s="208">
        <v>4</v>
      </c>
      <c r="E20" s="12">
        <v>1965</v>
      </c>
      <c r="F20" s="2">
        <v>100</v>
      </c>
      <c r="G20" s="2">
        <v>1</v>
      </c>
      <c r="H20" s="2"/>
      <c r="I20" s="2"/>
      <c r="J20" s="13">
        <v>1</v>
      </c>
      <c r="K20" s="209"/>
      <c r="L20" s="202">
        <v>1</v>
      </c>
      <c r="M20" s="17"/>
      <c r="N20" s="12">
        <v>1</v>
      </c>
      <c r="O20" s="2"/>
      <c r="P20" s="13"/>
      <c r="Q20" s="201">
        <v>1</v>
      </c>
      <c r="R20" s="202"/>
      <c r="S20" s="202"/>
      <c r="T20" s="17"/>
      <c r="U20" s="12">
        <v>1</v>
      </c>
      <c r="V20" s="2"/>
      <c r="W20" s="2">
        <v>2012</v>
      </c>
      <c r="X20" s="13"/>
      <c r="Y20" s="201"/>
      <c r="Z20" s="202"/>
      <c r="AA20" s="202"/>
      <c r="AB20" s="202">
        <v>1</v>
      </c>
      <c r="AC20" s="202"/>
      <c r="AD20" s="202"/>
      <c r="AE20" s="202">
        <v>1</v>
      </c>
      <c r="AF20" s="17"/>
      <c r="AG20" s="12"/>
      <c r="AH20" s="2"/>
      <c r="AI20" s="2"/>
      <c r="AJ20" s="2"/>
      <c r="AK20" s="2"/>
      <c r="AL20" s="13"/>
      <c r="AM20" s="201"/>
      <c r="AN20" s="202"/>
      <c r="AO20" s="202"/>
      <c r="AP20" s="202"/>
      <c r="AQ20" s="17"/>
      <c r="AR20" s="12"/>
      <c r="AS20" s="2">
        <v>1</v>
      </c>
      <c r="AT20" s="13"/>
      <c r="AU20" s="201"/>
      <c r="AV20" s="17">
        <v>1</v>
      </c>
      <c r="AW20" s="12"/>
      <c r="AX20" s="2"/>
      <c r="AY20" s="2"/>
      <c r="AZ20" s="2">
        <v>1</v>
      </c>
      <c r="BA20" s="2"/>
      <c r="BB20" s="2"/>
      <c r="BC20" s="223">
        <v>1</v>
      </c>
      <c r="BD20" s="13"/>
      <c r="BE20" s="201">
        <v>1</v>
      </c>
      <c r="BF20" s="219"/>
      <c r="BG20" s="202"/>
      <c r="BH20" s="202"/>
      <c r="BI20" s="202">
        <v>1</v>
      </c>
      <c r="BJ20" s="210"/>
      <c r="BK20" s="17"/>
      <c r="BL20" s="12"/>
      <c r="BM20" s="2"/>
      <c r="BN20" s="2"/>
      <c r="BO20" s="2"/>
      <c r="BP20" s="2"/>
      <c r="BQ20" s="2"/>
      <c r="BR20" s="13"/>
      <c r="BS20" s="201">
        <v>1</v>
      </c>
      <c r="BT20" s="202"/>
      <c r="BU20" s="202"/>
      <c r="BV20" s="202"/>
      <c r="BW20" s="202"/>
      <c r="BX20" s="202"/>
      <c r="BY20" s="17"/>
    </row>
    <row r="21" spans="1:77" x14ac:dyDescent="0.25">
      <c r="A21" s="9">
        <v>16</v>
      </c>
      <c r="B21" s="201" t="s">
        <v>236</v>
      </c>
      <c r="C21" s="202"/>
      <c r="D21" s="208">
        <v>4</v>
      </c>
      <c r="E21" s="12">
        <v>2010</v>
      </c>
      <c r="F21" s="2">
        <v>122</v>
      </c>
      <c r="G21" s="2"/>
      <c r="H21" s="2">
        <v>1</v>
      </c>
      <c r="I21" s="2"/>
      <c r="J21" s="13">
        <v>1</v>
      </c>
      <c r="K21" s="209"/>
      <c r="L21" s="202">
        <v>1</v>
      </c>
      <c r="M21" s="17"/>
      <c r="N21" s="12">
        <v>1</v>
      </c>
      <c r="O21" s="2"/>
      <c r="P21" s="13"/>
      <c r="Q21" s="201">
        <v>1</v>
      </c>
      <c r="R21" s="202"/>
      <c r="S21" s="202"/>
      <c r="T21" s="17"/>
      <c r="U21" s="12">
        <v>1</v>
      </c>
      <c r="V21" s="2"/>
      <c r="W21" s="2"/>
      <c r="X21" s="13"/>
      <c r="Y21" s="201"/>
      <c r="Z21" s="202"/>
      <c r="AA21" s="202"/>
      <c r="AB21" s="202"/>
      <c r="AC21" s="202"/>
      <c r="AD21" s="202"/>
      <c r="AE21" s="202">
        <v>1</v>
      </c>
      <c r="AF21" s="17"/>
      <c r="AG21" s="12"/>
      <c r="AH21" s="2"/>
      <c r="AI21" s="2"/>
      <c r="AJ21" s="2"/>
      <c r="AK21" s="2"/>
      <c r="AL21" s="13"/>
      <c r="AM21" s="201">
        <v>3</v>
      </c>
      <c r="AN21" s="202"/>
      <c r="AO21" s="202"/>
      <c r="AP21" s="202"/>
      <c r="AQ21" s="17">
        <v>1700</v>
      </c>
      <c r="AR21" s="12"/>
      <c r="AS21" s="2">
        <v>1</v>
      </c>
      <c r="AT21" s="13"/>
      <c r="AU21" s="201"/>
      <c r="AV21" s="17">
        <v>1</v>
      </c>
      <c r="AW21" s="12"/>
      <c r="AX21" s="2">
        <v>1</v>
      </c>
      <c r="AY21" s="2"/>
      <c r="AZ21" s="2">
        <v>1</v>
      </c>
      <c r="BA21" s="2"/>
      <c r="BB21" s="2"/>
      <c r="BC21" s="223">
        <v>1</v>
      </c>
      <c r="BD21" s="13"/>
      <c r="BE21" s="201">
        <v>1</v>
      </c>
      <c r="BF21" s="219"/>
      <c r="BG21" s="202"/>
      <c r="BH21" s="202"/>
      <c r="BI21" s="202">
        <v>1</v>
      </c>
      <c r="BJ21" s="210"/>
      <c r="BK21" s="17"/>
      <c r="BL21" s="12">
        <v>1</v>
      </c>
      <c r="BM21" s="2"/>
      <c r="BN21" s="2"/>
      <c r="BO21" s="2"/>
      <c r="BP21" s="2">
        <v>1</v>
      </c>
      <c r="BQ21" s="2"/>
      <c r="BR21" s="13"/>
      <c r="BS21" s="201">
        <v>1</v>
      </c>
      <c r="BT21" s="202"/>
      <c r="BU21" s="202"/>
      <c r="BV21" s="202"/>
      <c r="BW21" s="202">
        <v>1</v>
      </c>
      <c r="BX21" s="202"/>
      <c r="BY21" s="17"/>
    </row>
    <row r="22" spans="1:77" x14ac:dyDescent="0.25">
      <c r="A22" s="9">
        <v>17</v>
      </c>
      <c r="B22" s="201" t="s">
        <v>224</v>
      </c>
      <c r="C22" s="202"/>
      <c r="D22" s="208">
        <v>6</v>
      </c>
      <c r="E22" s="12">
        <v>1963</v>
      </c>
      <c r="F22" s="2">
        <v>160</v>
      </c>
      <c r="G22" s="2"/>
      <c r="H22" s="2">
        <v>1</v>
      </c>
      <c r="I22" s="2">
        <v>1</v>
      </c>
      <c r="J22" s="13"/>
      <c r="K22" s="209"/>
      <c r="L22" s="202">
        <v>1</v>
      </c>
      <c r="M22" s="17"/>
      <c r="N22" s="12"/>
      <c r="O22" s="2">
        <v>1</v>
      </c>
      <c r="P22" s="13"/>
      <c r="Q22" s="201">
        <v>1</v>
      </c>
      <c r="R22" s="202"/>
      <c r="S22" s="202"/>
      <c r="T22" s="17"/>
      <c r="U22" s="12">
        <v>1</v>
      </c>
      <c r="V22" s="2"/>
      <c r="W22" s="2">
        <v>2015</v>
      </c>
      <c r="X22" s="13">
        <v>18</v>
      </c>
      <c r="Y22" s="201"/>
      <c r="Z22" s="202"/>
      <c r="AA22" s="202"/>
      <c r="AB22" s="202">
        <v>1</v>
      </c>
      <c r="AC22" s="202"/>
      <c r="AD22" s="202"/>
      <c r="AE22" s="202">
        <v>1</v>
      </c>
      <c r="AF22" s="17"/>
      <c r="AG22" s="12"/>
      <c r="AH22" s="2"/>
      <c r="AI22" s="2"/>
      <c r="AJ22" s="2"/>
      <c r="AK22" s="2"/>
      <c r="AL22" s="13"/>
      <c r="AM22" s="201"/>
      <c r="AN22" s="202"/>
      <c r="AO22" s="202"/>
      <c r="AP22" s="202"/>
      <c r="AQ22" s="17"/>
      <c r="AR22" s="12"/>
      <c r="AS22" s="2">
        <v>1</v>
      </c>
      <c r="AT22" s="13"/>
      <c r="AU22" s="201"/>
      <c r="AV22" s="17">
        <v>1</v>
      </c>
      <c r="AW22" s="12"/>
      <c r="AX22" s="2"/>
      <c r="AY22" s="2"/>
      <c r="AZ22" s="2"/>
      <c r="BA22" s="2"/>
      <c r="BB22" s="2"/>
      <c r="BC22" s="223"/>
      <c r="BD22" s="13"/>
      <c r="BE22" s="201">
        <v>1</v>
      </c>
      <c r="BF22" s="219">
        <v>6</v>
      </c>
      <c r="BG22" s="202"/>
      <c r="BH22" s="202"/>
      <c r="BI22" s="202"/>
      <c r="BJ22" s="210"/>
      <c r="BK22" s="17"/>
      <c r="BL22" s="12">
        <v>1</v>
      </c>
      <c r="BM22" s="2">
        <v>5</v>
      </c>
      <c r="BN22" s="2"/>
      <c r="BO22" s="2"/>
      <c r="BP22" s="2"/>
      <c r="BQ22" s="2"/>
      <c r="BR22" s="13"/>
      <c r="BS22" s="201">
        <v>2</v>
      </c>
      <c r="BT22" s="202"/>
      <c r="BU22" s="202"/>
      <c r="BV22" s="202"/>
      <c r="BW22" s="202"/>
      <c r="BX22" s="202"/>
      <c r="BY22" s="17"/>
    </row>
    <row r="23" spans="1:77" x14ac:dyDescent="0.25">
      <c r="A23" s="9">
        <v>18</v>
      </c>
      <c r="B23" s="201" t="s">
        <v>237</v>
      </c>
      <c r="C23" s="202"/>
      <c r="D23" s="208">
        <v>4</v>
      </c>
      <c r="E23" s="12">
        <v>2011</v>
      </c>
      <c r="F23" s="2">
        <v>180</v>
      </c>
      <c r="G23" s="2"/>
      <c r="H23" s="2">
        <v>1</v>
      </c>
      <c r="I23" s="2">
        <v>1</v>
      </c>
      <c r="J23" s="13"/>
      <c r="K23" s="209"/>
      <c r="L23" s="202">
        <v>1</v>
      </c>
      <c r="M23" s="17"/>
      <c r="N23" s="12">
        <v>1</v>
      </c>
      <c r="O23" s="2"/>
      <c r="P23" s="13"/>
      <c r="Q23" s="201">
        <v>1</v>
      </c>
      <c r="R23" s="202"/>
      <c r="S23" s="202"/>
      <c r="T23" s="17"/>
      <c r="U23" s="12">
        <v>1</v>
      </c>
      <c r="V23" s="2"/>
      <c r="W23" s="2">
        <v>2011</v>
      </c>
      <c r="X23" s="13">
        <v>25</v>
      </c>
      <c r="Y23" s="201">
        <v>1</v>
      </c>
      <c r="Z23" s="202"/>
      <c r="AA23" s="202"/>
      <c r="AB23" s="202"/>
      <c r="AC23" s="202"/>
      <c r="AD23" s="202"/>
      <c r="AE23" s="202"/>
      <c r="AF23" s="17"/>
      <c r="AG23" s="12"/>
      <c r="AH23" s="2">
        <v>1</v>
      </c>
      <c r="AI23" s="2"/>
      <c r="AJ23" s="2"/>
      <c r="AK23" s="2"/>
      <c r="AL23" s="13"/>
      <c r="AM23" s="201">
        <v>4</v>
      </c>
      <c r="AN23" s="202"/>
      <c r="AO23" s="202"/>
      <c r="AP23" s="202"/>
      <c r="AQ23" s="17"/>
      <c r="AR23" s="12"/>
      <c r="AS23" s="2">
        <v>1</v>
      </c>
      <c r="AT23" s="13"/>
      <c r="AU23" s="201"/>
      <c r="AV23" s="17">
        <v>1</v>
      </c>
      <c r="AW23" s="12"/>
      <c r="AX23" s="2"/>
      <c r="AY23" s="2"/>
      <c r="AZ23" s="2"/>
      <c r="BA23" s="2"/>
      <c r="BB23" s="2"/>
      <c r="BC23" s="223"/>
      <c r="BD23" s="13"/>
      <c r="BE23" s="201">
        <v>1</v>
      </c>
      <c r="BF23" s="219">
        <v>7</v>
      </c>
      <c r="BG23" s="202"/>
      <c r="BH23" s="202"/>
      <c r="BI23" s="202">
        <v>1</v>
      </c>
      <c r="BJ23" s="210">
        <v>30</v>
      </c>
      <c r="BK23" s="17">
        <v>7</v>
      </c>
      <c r="BL23" s="12">
        <v>1</v>
      </c>
      <c r="BM23" s="2">
        <v>10</v>
      </c>
      <c r="BN23" s="2"/>
      <c r="BO23" s="2"/>
      <c r="BP23" s="2">
        <v>1</v>
      </c>
      <c r="BQ23" s="2">
        <v>10</v>
      </c>
      <c r="BR23" s="13">
        <v>17</v>
      </c>
      <c r="BS23" s="201">
        <v>1</v>
      </c>
      <c r="BT23" s="202">
        <v>6</v>
      </c>
      <c r="BU23" s="202"/>
      <c r="BV23" s="202"/>
      <c r="BW23" s="202">
        <v>1</v>
      </c>
      <c r="BX23" s="202">
        <v>1000</v>
      </c>
      <c r="BY23" s="17">
        <v>3</v>
      </c>
    </row>
    <row r="24" spans="1:77" x14ac:dyDescent="0.25">
      <c r="A24" s="9">
        <v>19</v>
      </c>
      <c r="B24" s="201" t="s">
        <v>237</v>
      </c>
      <c r="C24" s="202"/>
      <c r="D24" s="208">
        <v>4</v>
      </c>
      <c r="E24" s="12">
        <v>1976</v>
      </c>
      <c r="F24" s="2">
        <v>100</v>
      </c>
      <c r="G24" s="2"/>
      <c r="H24" s="2">
        <v>1</v>
      </c>
      <c r="I24" s="2">
        <v>1</v>
      </c>
      <c r="J24" s="13"/>
      <c r="K24" s="209"/>
      <c r="L24" s="202">
        <v>1</v>
      </c>
      <c r="M24" s="17"/>
      <c r="N24" s="12">
        <v>1</v>
      </c>
      <c r="O24" s="2"/>
      <c r="P24" s="13"/>
      <c r="Q24" s="201"/>
      <c r="R24" s="202"/>
      <c r="S24" s="202">
        <v>1</v>
      </c>
      <c r="T24" s="17"/>
      <c r="U24" s="12">
        <v>1</v>
      </c>
      <c r="V24" s="2"/>
      <c r="W24" s="2"/>
      <c r="X24" s="13">
        <v>20</v>
      </c>
      <c r="Y24" s="201">
        <v>1</v>
      </c>
      <c r="Z24" s="202"/>
      <c r="AA24" s="202"/>
      <c r="AB24" s="202"/>
      <c r="AC24" s="202"/>
      <c r="AD24" s="202"/>
      <c r="AE24" s="202"/>
      <c r="AF24" s="17"/>
      <c r="AG24" s="12"/>
      <c r="AH24" s="2"/>
      <c r="AI24" s="2"/>
      <c r="AJ24" s="2"/>
      <c r="AK24" s="2"/>
      <c r="AL24" s="13"/>
      <c r="AM24" s="201">
        <v>3</v>
      </c>
      <c r="AN24" s="202"/>
      <c r="AO24" s="202"/>
      <c r="AP24" s="202"/>
      <c r="AQ24" s="17"/>
      <c r="AR24" s="12"/>
      <c r="AS24" s="2">
        <v>1</v>
      </c>
      <c r="AT24" s="13"/>
      <c r="AU24" s="201"/>
      <c r="AV24" s="17">
        <v>1</v>
      </c>
      <c r="AW24" s="12"/>
      <c r="AX24" s="2"/>
      <c r="AY24" s="2">
        <v>1</v>
      </c>
      <c r="AZ24" s="2"/>
      <c r="BA24" s="2"/>
      <c r="BB24" s="2"/>
      <c r="BC24" s="223">
        <v>1</v>
      </c>
      <c r="BD24" s="13"/>
      <c r="BE24" s="201"/>
      <c r="BF24" s="219"/>
      <c r="BG24" s="202"/>
      <c r="BH24" s="202"/>
      <c r="BI24" s="202"/>
      <c r="BJ24" s="210"/>
      <c r="BK24" s="17"/>
      <c r="BL24" s="12"/>
      <c r="BM24" s="2"/>
      <c r="BN24" s="2"/>
      <c r="BO24" s="2"/>
      <c r="BP24" s="2"/>
      <c r="BQ24" s="2"/>
      <c r="BR24" s="13"/>
      <c r="BS24" s="201"/>
      <c r="BT24" s="202"/>
      <c r="BU24" s="202"/>
      <c r="BV24" s="202"/>
      <c r="BW24" s="202"/>
      <c r="BX24" s="202"/>
      <c r="BY24" s="17"/>
    </row>
    <row r="25" spans="1:77" x14ac:dyDescent="0.25">
      <c r="A25" s="9">
        <v>20</v>
      </c>
      <c r="B25" s="201" t="s">
        <v>159</v>
      </c>
      <c r="C25" s="202" t="s">
        <v>231</v>
      </c>
      <c r="D25" s="208">
        <v>4</v>
      </c>
      <c r="E25" s="12">
        <v>1968</v>
      </c>
      <c r="F25" s="2"/>
      <c r="G25" s="2"/>
      <c r="H25" s="2"/>
      <c r="I25" s="2"/>
      <c r="J25" s="13">
        <v>1</v>
      </c>
      <c r="K25" s="209"/>
      <c r="L25" s="202">
        <v>1</v>
      </c>
      <c r="M25" s="17"/>
      <c r="N25" s="12">
        <v>1</v>
      </c>
      <c r="O25" s="2"/>
      <c r="P25" s="13"/>
      <c r="Q25" s="201">
        <v>1</v>
      </c>
      <c r="R25" s="202"/>
      <c r="S25" s="202"/>
      <c r="T25" s="17"/>
      <c r="U25" s="12"/>
      <c r="V25" s="2" t="s">
        <v>238</v>
      </c>
      <c r="W25" s="2"/>
      <c r="X25" s="13"/>
      <c r="Y25" s="201"/>
      <c r="Z25" s="202"/>
      <c r="AA25" s="202"/>
      <c r="AB25" s="202"/>
      <c r="AC25" s="202"/>
      <c r="AD25" s="202"/>
      <c r="AE25" s="202">
        <v>1</v>
      </c>
      <c r="AF25" s="17"/>
      <c r="AG25" s="12"/>
      <c r="AH25" s="2">
        <v>1</v>
      </c>
      <c r="AI25" s="2"/>
      <c r="AJ25" s="2"/>
      <c r="AK25" s="2"/>
      <c r="AL25" s="13"/>
      <c r="AM25" s="201">
        <v>2</v>
      </c>
      <c r="AN25" s="202"/>
      <c r="AO25" s="202"/>
      <c r="AP25" s="202"/>
      <c r="AQ25" s="17"/>
      <c r="AR25" s="12"/>
      <c r="AS25" s="2">
        <v>1</v>
      </c>
      <c r="AT25" s="13"/>
      <c r="AU25" s="201"/>
      <c r="AV25" s="17">
        <v>1</v>
      </c>
      <c r="AW25" s="12"/>
      <c r="AX25" s="2"/>
      <c r="AY25" s="2"/>
      <c r="AZ25" s="2">
        <v>1</v>
      </c>
      <c r="BA25" s="2"/>
      <c r="BB25" s="2"/>
      <c r="BC25" s="223">
        <v>1</v>
      </c>
      <c r="BD25" s="13"/>
      <c r="BE25" s="201">
        <v>2</v>
      </c>
      <c r="BF25" s="219">
        <v>7</v>
      </c>
      <c r="BG25" s="202"/>
      <c r="BH25" s="202"/>
      <c r="BI25" s="202">
        <v>2</v>
      </c>
      <c r="BJ25" s="210">
        <v>6</v>
      </c>
      <c r="BK25" s="17">
        <v>16</v>
      </c>
      <c r="BL25" s="12"/>
      <c r="BM25" s="2"/>
      <c r="BN25" s="2"/>
      <c r="BO25" s="2"/>
      <c r="BP25" s="2"/>
      <c r="BQ25" s="2"/>
      <c r="BR25" s="13"/>
      <c r="BS25" s="201"/>
      <c r="BT25" s="202"/>
      <c r="BU25" s="202"/>
      <c r="BV25" s="202"/>
      <c r="BW25" s="202"/>
      <c r="BX25" s="202"/>
      <c r="BY25" s="17"/>
    </row>
    <row r="26" spans="1:77" x14ac:dyDescent="0.25">
      <c r="A26" s="9">
        <v>21</v>
      </c>
      <c r="B26" s="201" t="s">
        <v>234</v>
      </c>
      <c r="C26" s="202"/>
      <c r="D26" s="208">
        <v>3</v>
      </c>
      <c r="E26" s="12">
        <v>1983</v>
      </c>
      <c r="F26" s="2">
        <v>70</v>
      </c>
      <c r="G26" s="2"/>
      <c r="H26" s="2">
        <v>1</v>
      </c>
      <c r="I26" s="2"/>
      <c r="J26" s="13">
        <v>1</v>
      </c>
      <c r="K26" s="209"/>
      <c r="L26" s="202">
        <v>1</v>
      </c>
      <c r="M26" s="17"/>
      <c r="N26" s="12">
        <v>1</v>
      </c>
      <c r="O26" s="2"/>
      <c r="P26" s="13"/>
      <c r="Q26" s="201">
        <v>1</v>
      </c>
      <c r="R26" s="202"/>
      <c r="S26" s="202"/>
      <c r="T26" s="17"/>
      <c r="U26" s="12"/>
      <c r="V26" s="2" t="s">
        <v>238</v>
      </c>
      <c r="W26" s="2"/>
      <c r="X26" s="13"/>
      <c r="Y26" s="201"/>
      <c r="Z26" s="202"/>
      <c r="AA26" s="202"/>
      <c r="AB26" s="202"/>
      <c r="AC26" s="202"/>
      <c r="AD26" s="202"/>
      <c r="AE26" s="202">
        <v>1</v>
      </c>
      <c r="AF26" s="17"/>
      <c r="AG26" s="12"/>
      <c r="AH26" s="2"/>
      <c r="AI26" s="2"/>
      <c r="AJ26" s="2"/>
      <c r="AK26" s="2"/>
      <c r="AL26" s="13"/>
      <c r="AM26" s="201">
        <v>1</v>
      </c>
      <c r="AN26" s="202"/>
      <c r="AO26" s="202"/>
      <c r="AP26" s="202"/>
      <c r="AQ26" s="17"/>
      <c r="AR26" s="12"/>
      <c r="AS26" s="2">
        <v>1</v>
      </c>
      <c r="AT26" s="13"/>
      <c r="AU26" s="201"/>
      <c r="AV26" s="17">
        <v>1</v>
      </c>
      <c r="AW26" s="12"/>
      <c r="AX26" s="2"/>
      <c r="AY26" s="2"/>
      <c r="AZ26" s="2">
        <v>1</v>
      </c>
      <c r="BA26" s="2"/>
      <c r="BB26" s="2"/>
      <c r="BC26" s="223">
        <v>1</v>
      </c>
      <c r="BD26" s="13"/>
      <c r="BE26" s="201">
        <v>2</v>
      </c>
      <c r="BF26" s="219">
        <v>7</v>
      </c>
      <c r="BG26" s="202">
        <v>2</v>
      </c>
      <c r="BH26" s="202"/>
      <c r="BI26" s="202"/>
      <c r="BJ26" s="210">
        <v>5</v>
      </c>
      <c r="BK26" s="17">
        <v>15</v>
      </c>
      <c r="BL26" s="12"/>
      <c r="BM26" s="2"/>
      <c r="BN26" s="2"/>
      <c r="BO26" s="2"/>
      <c r="BP26" s="2"/>
      <c r="BQ26" s="2"/>
      <c r="BR26" s="13"/>
      <c r="BS26" s="201"/>
      <c r="BT26" s="202"/>
      <c r="BU26" s="202"/>
      <c r="BV26" s="202"/>
      <c r="BW26" s="202"/>
      <c r="BX26" s="202"/>
      <c r="BY26" s="17"/>
    </row>
    <row r="27" spans="1:77" x14ac:dyDescent="0.25">
      <c r="A27" s="9">
        <v>22</v>
      </c>
      <c r="B27" s="201" t="s">
        <v>239</v>
      </c>
      <c r="C27" s="202"/>
      <c r="D27" s="208">
        <v>3</v>
      </c>
      <c r="E27" s="12">
        <v>1970</v>
      </c>
      <c r="F27" s="2">
        <v>90</v>
      </c>
      <c r="G27" s="2"/>
      <c r="H27" s="2"/>
      <c r="I27" s="2"/>
      <c r="J27" s="13">
        <v>1</v>
      </c>
      <c r="K27" s="209"/>
      <c r="L27" s="202">
        <v>1</v>
      </c>
      <c r="M27" s="17"/>
      <c r="N27" s="12"/>
      <c r="O27" s="2">
        <v>1</v>
      </c>
      <c r="P27" s="13"/>
      <c r="Q27" s="201">
        <v>1</v>
      </c>
      <c r="R27" s="202"/>
      <c r="S27" s="202"/>
      <c r="T27" s="17"/>
      <c r="U27" s="12"/>
      <c r="V27" s="2" t="s">
        <v>238</v>
      </c>
      <c r="W27" s="2"/>
      <c r="X27" s="13"/>
      <c r="Y27" s="201"/>
      <c r="Z27" s="202"/>
      <c r="AA27" s="202"/>
      <c r="AB27" s="202"/>
      <c r="AC27" s="202"/>
      <c r="AD27" s="202"/>
      <c r="AE27" s="202">
        <v>1</v>
      </c>
      <c r="AF27" s="17"/>
      <c r="AG27" s="12"/>
      <c r="AH27" s="2"/>
      <c r="AI27" s="2"/>
      <c r="AJ27" s="2"/>
      <c r="AK27" s="2"/>
      <c r="AL27" s="13"/>
      <c r="AM27" s="201">
        <v>3</v>
      </c>
      <c r="AN27" s="202"/>
      <c r="AO27" s="202"/>
      <c r="AP27" s="202"/>
      <c r="AQ27" s="17"/>
      <c r="AR27" s="12"/>
      <c r="AS27" s="2">
        <v>1</v>
      </c>
      <c r="AT27" s="13"/>
      <c r="AU27" s="201"/>
      <c r="AV27" s="17">
        <v>1</v>
      </c>
      <c r="AW27" s="12"/>
      <c r="AX27" s="2"/>
      <c r="AY27" s="2"/>
      <c r="AZ27" s="2"/>
      <c r="BA27" s="2">
        <v>1</v>
      </c>
      <c r="BB27" s="2"/>
      <c r="BC27" s="223">
        <v>1</v>
      </c>
      <c r="BD27" s="13"/>
      <c r="BE27" s="201">
        <v>1</v>
      </c>
      <c r="BF27" s="219">
        <v>7</v>
      </c>
      <c r="BG27" s="202">
        <v>1</v>
      </c>
      <c r="BH27" s="202"/>
      <c r="BI27" s="202"/>
      <c r="BJ27" s="210">
        <v>4</v>
      </c>
      <c r="BK27" s="17">
        <v>13</v>
      </c>
      <c r="BL27" s="12"/>
      <c r="BM27" s="2"/>
      <c r="BN27" s="2"/>
      <c r="BO27" s="2"/>
      <c r="BP27" s="2"/>
      <c r="BQ27" s="2"/>
      <c r="BR27" s="13"/>
      <c r="BS27" s="201"/>
      <c r="BT27" s="202"/>
      <c r="BU27" s="202"/>
      <c r="BV27" s="202"/>
      <c r="BW27" s="202"/>
      <c r="BX27" s="202"/>
      <c r="BY27" s="17"/>
    </row>
    <row r="28" spans="1:77" x14ac:dyDescent="0.25">
      <c r="A28" s="9">
        <v>23</v>
      </c>
      <c r="B28" s="201" t="s">
        <v>226</v>
      </c>
      <c r="C28" s="202" t="s">
        <v>240</v>
      </c>
      <c r="D28" s="208">
        <v>2</v>
      </c>
      <c r="E28" s="12">
        <v>1984</v>
      </c>
      <c r="F28" s="2">
        <v>150</v>
      </c>
      <c r="G28" s="2">
        <v>1</v>
      </c>
      <c r="H28" s="2"/>
      <c r="I28" s="2"/>
      <c r="J28" s="13">
        <v>1</v>
      </c>
      <c r="K28" s="209"/>
      <c r="L28" s="202">
        <v>1</v>
      </c>
      <c r="M28" s="17"/>
      <c r="N28" s="12">
        <v>1</v>
      </c>
      <c r="O28" s="2"/>
      <c r="P28" s="13"/>
      <c r="Q28" s="201"/>
      <c r="R28" s="202"/>
      <c r="S28" s="202">
        <v>1</v>
      </c>
      <c r="T28" s="17"/>
      <c r="U28" s="12">
        <v>1</v>
      </c>
      <c r="V28" s="2"/>
      <c r="W28" s="2">
        <v>1988</v>
      </c>
      <c r="X28" s="13">
        <v>20</v>
      </c>
      <c r="Y28" s="201"/>
      <c r="Z28" s="202"/>
      <c r="AA28" s="202"/>
      <c r="AB28" s="202"/>
      <c r="AC28" s="202"/>
      <c r="AD28" s="202"/>
      <c r="AE28" s="202">
        <v>1</v>
      </c>
      <c r="AF28" s="17"/>
      <c r="AG28" s="12"/>
      <c r="AH28" s="2">
        <v>1</v>
      </c>
      <c r="AI28" s="2"/>
      <c r="AJ28" s="2"/>
      <c r="AK28" s="2">
        <v>1</v>
      </c>
      <c r="AL28" s="13"/>
      <c r="AM28" s="201">
        <v>6</v>
      </c>
      <c r="AN28" s="202"/>
      <c r="AO28" s="202"/>
      <c r="AP28" s="202"/>
      <c r="AQ28" s="17">
        <v>2500</v>
      </c>
      <c r="AR28" s="12"/>
      <c r="AS28" s="2">
        <v>1</v>
      </c>
      <c r="AT28" s="13"/>
      <c r="AU28" s="201"/>
      <c r="AV28" s="17">
        <v>1</v>
      </c>
      <c r="AW28" s="12"/>
      <c r="AX28" s="2"/>
      <c r="AY28" s="2"/>
      <c r="AZ28" s="2"/>
      <c r="BA28" s="2"/>
      <c r="BB28" s="2">
        <v>1</v>
      </c>
      <c r="BC28" s="223">
        <v>1</v>
      </c>
      <c r="BD28" s="13"/>
      <c r="BE28" s="201">
        <v>1</v>
      </c>
      <c r="BF28" s="219">
        <v>5</v>
      </c>
      <c r="BG28" s="202">
        <v>1</v>
      </c>
      <c r="BH28" s="202"/>
      <c r="BI28" s="202"/>
      <c r="BJ28" s="210"/>
      <c r="BK28" s="17">
        <v>9</v>
      </c>
      <c r="BL28" s="12"/>
      <c r="BM28" s="2"/>
      <c r="BN28" s="2"/>
      <c r="BO28" s="2"/>
      <c r="BP28" s="2"/>
      <c r="BQ28" s="2"/>
      <c r="BR28" s="13"/>
      <c r="BS28" s="201"/>
      <c r="BT28" s="202"/>
      <c r="BU28" s="202"/>
      <c r="BV28" s="202"/>
      <c r="BW28" s="202"/>
      <c r="BX28" s="202"/>
      <c r="BY28" s="17"/>
    </row>
    <row r="29" spans="1:77" x14ac:dyDescent="0.25">
      <c r="A29" s="9">
        <v>24</v>
      </c>
      <c r="B29" s="201"/>
      <c r="C29" s="202"/>
      <c r="D29" s="208"/>
      <c r="E29" s="12"/>
      <c r="F29" s="2"/>
      <c r="G29" s="2"/>
      <c r="H29" s="2"/>
      <c r="I29" s="2"/>
      <c r="J29" s="13"/>
      <c r="K29" s="209"/>
      <c r="L29" s="202"/>
      <c r="M29" s="17"/>
      <c r="N29" s="12"/>
      <c r="O29" s="2"/>
      <c r="P29" s="13"/>
      <c r="Q29" s="201"/>
      <c r="R29" s="202"/>
      <c r="S29" s="202"/>
      <c r="T29" s="17"/>
      <c r="U29" s="12"/>
      <c r="V29" s="2"/>
      <c r="W29" s="2"/>
      <c r="X29" s="13"/>
      <c r="Y29" s="201"/>
      <c r="Z29" s="202"/>
      <c r="AA29" s="202"/>
      <c r="AB29" s="202"/>
      <c r="AC29" s="202"/>
      <c r="AD29" s="202"/>
      <c r="AE29" s="202"/>
      <c r="AF29" s="17"/>
      <c r="AG29" s="12"/>
      <c r="AH29" s="2"/>
      <c r="AI29" s="2"/>
      <c r="AJ29" s="2"/>
      <c r="AK29" s="2"/>
      <c r="AL29" s="13"/>
      <c r="AM29" s="201"/>
      <c r="AN29" s="202"/>
      <c r="AO29" s="202"/>
      <c r="AP29" s="202"/>
      <c r="AQ29" s="17"/>
      <c r="AR29" s="12"/>
      <c r="AS29" s="2"/>
      <c r="AT29" s="13"/>
      <c r="AU29" s="201"/>
      <c r="AV29" s="17"/>
      <c r="AW29" s="12"/>
      <c r="AX29" s="2"/>
      <c r="AY29" s="2"/>
      <c r="AZ29" s="2"/>
      <c r="BA29" s="2"/>
      <c r="BB29" s="2"/>
      <c r="BC29" s="223"/>
      <c r="BD29" s="13"/>
      <c r="BE29" s="201"/>
      <c r="BF29" s="219"/>
      <c r="BG29" s="202"/>
      <c r="BH29" s="202"/>
      <c r="BI29" s="202"/>
      <c r="BJ29" s="210"/>
      <c r="BK29" s="17"/>
      <c r="BL29" s="12"/>
      <c r="BM29" s="2"/>
      <c r="BN29" s="2"/>
      <c r="BO29" s="2"/>
      <c r="BP29" s="2"/>
      <c r="BQ29" s="2"/>
      <c r="BR29" s="13"/>
      <c r="BS29" s="201"/>
      <c r="BT29" s="202"/>
      <c r="BU29" s="202"/>
      <c r="BV29" s="202"/>
      <c r="BW29" s="202"/>
      <c r="BX29" s="202"/>
      <c r="BY29" s="17"/>
    </row>
    <row r="30" spans="1:77" x14ac:dyDescent="0.25">
      <c r="A30" s="9">
        <v>25</v>
      </c>
      <c r="B30" s="201"/>
      <c r="C30" s="202"/>
      <c r="D30" s="208"/>
      <c r="E30" s="12"/>
      <c r="F30" s="2"/>
      <c r="G30" s="2"/>
      <c r="H30" s="2"/>
      <c r="I30" s="2"/>
      <c r="J30" s="13"/>
      <c r="K30" s="209"/>
      <c r="L30" s="202"/>
      <c r="M30" s="17"/>
      <c r="N30" s="12"/>
      <c r="O30" s="2"/>
      <c r="P30" s="13"/>
      <c r="Q30" s="201"/>
      <c r="R30" s="202"/>
      <c r="S30" s="202"/>
      <c r="T30" s="17"/>
      <c r="U30" s="12"/>
      <c r="V30" s="2"/>
      <c r="W30" s="2"/>
      <c r="X30" s="13"/>
      <c r="Y30" s="201"/>
      <c r="Z30" s="202"/>
      <c r="AA30" s="202"/>
      <c r="AB30" s="202"/>
      <c r="AC30" s="202"/>
      <c r="AD30" s="202"/>
      <c r="AE30" s="202"/>
      <c r="AF30" s="17"/>
      <c r="AG30" s="12"/>
      <c r="AH30" s="2"/>
      <c r="AI30" s="2"/>
      <c r="AJ30" s="2"/>
      <c r="AK30" s="2"/>
      <c r="AL30" s="13"/>
      <c r="AM30" s="201"/>
      <c r="AN30" s="202"/>
      <c r="AO30" s="202"/>
      <c r="AP30" s="202"/>
      <c r="AQ30" s="17"/>
      <c r="AR30" s="12"/>
      <c r="AS30" s="2"/>
      <c r="AT30" s="13"/>
      <c r="AU30" s="201"/>
      <c r="AV30" s="17"/>
      <c r="AW30" s="12"/>
      <c r="AX30" s="2"/>
      <c r="AY30" s="2"/>
      <c r="AZ30" s="2"/>
      <c r="BA30" s="2"/>
      <c r="BB30" s="2"/>
      <c r="BC30" s="223"/>
      <c r="BD30" s="13"/>
      <c r="BE30" s="201"/>
      <c r="BF30" s="219"/>
      <c r="BG30" s="202"/>
      <c r="BH30" s="202"/>
      <c r="BI30" s="202"/>
      <c r="BJ30" s="210"/>
      <c r="BK30" s="17"/>
      <c r="BL30" s="12"/>
      <c r="BM30" s="2"/>
      <c r="BN30" s="2"/>
      <c r="BO30" s="2"/>
      <c r="BP30" s="2"/>
      <c r="BQ30" s="2"/>
      <c r="BR30" s="13"/>
      <c r="BS30" s="201"/>
      <c r="BT30" s="202"/>
      <c r="BU30" s="202"/>
      <c r="BV30" s="202"/>
      <c r="BW30" s="202"/>
      <c r="BX30" s="202"/>
      <c r="BY30" s="17"/>
    </row>
    <row r="31" spans="1:77" x14ac:dyDescent="0.25">
      <c r="A31" s="9">
        <v>26</v>
      </c>
      <c r="B31" s="201"/>
      <c r="C31" s="202"/>
      <c r="D31" s="208"/>
      <c r="E31" s="12"/>
      <c r="F31" s="2"/>
      <c r="G31" s="2"/>
      <c r="H31" s="2"/>
      <c r="I31" s="2"/>
      <c r="J31" s="13"/>
      <c r="K31" s="209"/>
      <c r="L31" s="202"/>
      <c r="M31" s="17"/>
      <c r="N31" s="12"/>
      <c r="O31" s="2"/>
      <c r="P31" s="13"/>
      <c r="Q31" s="201"/>
      <c r="R31" s="202"/>
      <c r="S31" s="202"/>
      <c r="T31" s="17"/>
      <c r="U31" s="12"/>
      <c r="V31" s="2"/>
      <c r="W31" s="2"/>
      <c r="X31" s="13"/>
      <c r="Y31" s="201"/>
      <c r="Z31" s="202"/>
      <c r="AA31" s="202"/>
      <c r="AB31" s="202"/>
      <c r="AC31" s="202"/>
      <c r="AD31" s="202"/>
      <c r="AE31" s="202"/>
      <c r="AF31" s="17"/>
      <c r="AG31" s="12"/>
      <c r="AH31" s="2"/>
      <c r="AI31" s="2"/>
      <c r="AJ31" s="2"/>
      <c r="AK31" s="2"/>
      <c r="AL31" s="13"/>
      <c r="AM31" s="201"/>
      <c r="AN31" s="202"/>
      <c r="AO31" s="202"/>
      <c r="AP31" s="202"/>
      <c r="AQ31" s="17"/>
      <c r="AR31" s="12"/>
      <c r="AS31" s="2"/>
      <c r="AT31" s="13"/>
      <c r="AU31" s="201"/>
      <c r="AV31" s="17"/>
      <c r="AW31" s="12"/>
      <c r="AX31" s="2"/>
      <c r="AY31" s="2"/>
      <c r="AZ31" s="2"/>
      <c r="BA31" s="2"/>
      <c r="BB31" s="2"/>
      <c r="BC31" s="223"/>
      <c r="BD31" s="13"/>
      <c r="BE31" s="201"/>
      <c r="BF31" s="219"/>
      <c r="BG31" s="202"/>
      <c r="BH31" s="202"/>
      <c r="BI31" s="202"/>
      <c r="BJ31" s="210"/>
      <c r="BK31" s="17"/>
      <c r="BL31" s="12"/>
      <c r="BM31" s="2"/>
      <c r="BN31" s="2"/>
      <c r="BO31" s="2"/>
      <c r="BP31" s="2"/>
      <c r="BQ31" s="2"/>
      <c r="BR31" s="13"/>
      <c r="BS31" s="201"/>
      <c r="BT31" s="202"/>
      <c r="BU31" s="202"/>
      <c r="BV31" s="202"/>
      <c r="BW31" s="202"/>
      <c r="BX31" s="202"/>
      <c r="BY31" s="17"/>
    </row>
    <row r="32" spans="1:77" x14ac:dyDescent="0.25">
      <c r="A32" s="9">
        <v>27</v>
      </c>
      <c r="B32" s="201"/>
      <c r="C32" s="202"/>
      <c r="D32" s="208"/>
      <c r="E32" s="12"/>
      <c r="F32" s="2"/>
      <c r="G32" s="2"/>
      <c r="H32" s="2"/>
      <c r="I32" s="2"/>
      <c r="J32" s="13"/>
      <c r="K32" s="209"/>
      <c r="L32" s="202"/>
      <c r="M32" s="17"/>
      <c r="N32" s="12"/>
      <c r="O32" s="2"/>
      <c r="P32" s="13"/>
      <c r="Q32" s="201"/>
      <c r="R32" s="202"/>
      <c r="S32" s="202"/>
      <c r="T32" s="17"/>
      <c r="U32" s="12"/>
      <c r="V32" s="2"/>
      <c r="W32" s="2"/>
      <c r="X32" s="13"/>
      <c r="Y32" s="201"/>
      <c r="Z32" s="202"/>
      <c r="AA32" s="202"/>
      <c r="AB32" s="202"/>
      <c r="AC32" s="202"/>
      <c r="AD32" s="202"/>
      <c r="AE32" s="202"/>
      <c r="AF32" s="17"/>
      <c r="AG32" s="12"/>
      <c r="AH32" s="2"/>
      <c r="AI32" s="2"/>
      <c r="AJ32" s="2"/>
      <c r="AK32" s="2"/>
      <c r="AL32" s="13"/>
      <c r="AM32" s="201"/>
      <c r="AN32" s="202"/>
      <c r="AO32" s="202"/>
      <c r="AP32" s="202"/>
      <c r="AQ32" s="17"/>
      <c r="AR32" s="12"/>
      <c r="AS32" s="2"/>
      <c r="AT32" s="13"/>
      <c r="AU32" s="201"/>
      <c r="AV32" s="17"/>
      <c r="AW32" s="12"/>
      <c r="AX32" s="2"/>
      <c r="AY32" s="2"/>
      <c r="AZ32" s="2"/>
      <c r="BA32" s="2"/>
      <c r="BB32" s="2"/>
      <c r="BC32" s="223"/>
      <c r="BD32" s="13"/>
      <c r="BE32" s="201"/>
      <c r="BF32" s="219"/>
      <c r="BG32" s="202"/>
      <c r="BH32" s="202"/>
      <c r="BI32" s="202"/>
      <c r="BJ32" s="210"/>
      <c r="BK32" s="17"/>
      <c r="BL32" s="12"/>
      <c r="BM32" s="2"/>
      <c r="BN32" s="2"/>
      <c r="BO32" s="2"/>
      <c r="BP32" s="2"/>
      <c r="BQ32" s="2"/>
      <c r="BR32" s="13"/>
      <c r="BS32" s="201"/>
      <c r="BT32" s="202"/>
      <c r="BU32" s="202"/>
      <c r="BV32" s="202"/>
      <c r="BW32" s="202"/>
      <c r="BX32" s="202"/>
      <c r="BY32" s="17"/>
    </row>
    <row r="33" spans="1:77" x14ac:dyDescent="0.25">
      <c r="A33" s="9">
        <v>28</v>
      </c>
      <c r="B33" s="201"/>
      <c r="C33" s="202"/>
      <c r="D33" s="208"/>
      <c r="E33" s="12"/>
      <c r="F33" s="2"/>
      <c r="G33" s="2"/>
      <c r="H33" s="2"/>
      <c r="I33" s="2"/>
      <c r="J33" s="13"/>
      <c r="K33" s="209"/>
      <c r="L33" s="202"/>
      <c r="M33" s="17"/>
      <c r="N33" s="12"/>
      <c r="O33" s="2"/>
      <c r="P33" s="13"/>
      <c r="Q33" s="201"/>
      <c r="R33" s="202"/>
      <c r="S33" s="202"/>
      <c r="T33" s="17"/>
      <c r="U33" s="12"/>
      <c r="V33" s="2"/>
      <c r="W33" s="2"/>
      <c r="X33" s="13"/>
      <c r="Y33" s="201"/>
      <c r="Z33" s="202"/>
      <c r="AA33" s="202"/>
      <c r="AB33" s="202"/>
      <c r="AC33" s="202"/>
      <c r="AD33" s="202"/>
      <c r="AE33" s="202"/>
      <c r="AF33" s="17"/>
      <c r="AG33" s="12"/>
      <c r="AH33" s="2"/>
      <c r="AI33" s="2"/>
      <c r="AJ33" s="2"/>
      <c r="AK33" s="2"/>
      <c r="AL33" s="13"/>
      <c r="AM33" s="201"/>
      <c r="AN33" s="202"/>
      <c r="AO33" s="202"/>
      <c r="AP33" s="202"/>
      <c r="AQ33" s="17"/>
      <c r="AR33" s="12"/>
      <c r="AS33" s="2"/>
      <c r="AT33" s="13"/>
      <c r="AU33" s="201"/>
      <c r="AV33" s="17"/>
      <c r="AW33" s="12"/>
      <c r="AX33" s="2"/>
      <c r="AY33" s="2"/>
      <c r="AZ33" s="2"/>
      <c r="BA33" s="2"/>
      <c r="BB33" s="2"/>
      <c r="BC33" s="223"/>
      <c r="BD33" s="13"/>
      <c r="BE33" s="201"/>
      <c r="BF33" s="219"/>
      <c r="BG33" s="202"/>
      <c r="BH33" s="202"/>
      <c r="BI33" s="202"/>
      <c r="BJ33" s="210"/>
      <c r="BK33" s="17"/>
      <c r="BL33" s="12"/>
      <c r="BM33" s="2"/>
      <c r="BN33" s="2"/>
      <c r="BO33" s="2"/>
      <c r="BP33" s="2"/>
      <c r="BQ33" s="2"/>
      <c r="BR33" s="13"/>
      <c r="BS33" s="201"/>
      <c r="BT33" s="202"/>
      <c r="BU33" s="202"/>
      <c r="BV33" s="202"/>
      <c r="BW33" s="202"/>
      <c r="BX33" s="202"/>
      <c r="BY33" s="17"/>
    </row>
    <row r="34" spans="1:77" x14ac:dyDescent="0.25">
      <c r="A34" s="9">
        <v>29</v>
      </c>
      <c r="B34" s="201"/>
      <c r="C34" s="202"/>
      <c r="D34" s="208"/>
      <c r="E34" s="12"/>
      <c r="F34" s="2"/>
      <c r="G34" s="2"/>
      <c r="H34" s="2"/>
      <c r="I34" s="2"/>
      <c r="J34" s="13"/>
      <c r="K34" s="209"/>
      <c r="L34" s="202"/>
      <c r="M34" s="17"/>
      <c r="N34" s="12"/>
      <c r="O34" s="2"/>
      <c r="P34" s="13"/>
      <c r="Q34" s="201"/>
      <c r="R34" s="202"/>
      <c r="S34" s="202"/>
      <c r="T34" s="17"/>
      <c r="U34" s="12"/>
      <c r="V34" s="2"/>
      <c r="W34" s="2"/>
      <c r="X34" s="13"/>
      <c r="Y34" s="201"/>
      <c r="Z34" s="202"/>
      <c r="AA34" s="202"/>
      <c r="AB34" s="202"/>
      <c r="AC34" s="202"/>
      <c r="AD34" s="202"/>
      <c r="AE34" s="202"/>
      <c r="AF34" s="17"/>
      <c r="AG34" s="12"/>
      <c r="AH34" s="2"/>
      <c r="AI34" s="2"/>
      <c r="AJ34" s="2"/>
      <c r="AK34" s="2"/>
      <c r="AL34" s="13"/>
      <c r="AM34" s="201"/>
      <c r="AN34" s="202"/>
      <c r="AO34" s="202"/>
      <c r="AP34" s="202"/>
      <c r="AQ34" s="17"/>
      <c r="AR34" s="12"/>
      <c r="AS34" s="2"/>
      <c r="AT34" s="13"/>
      <c r="AU34" s="201"/>
      <c r="AV34" s="17"/>
      <c r="AW34" s="12"/>
      <c r="AX34" s="2"/>
      <c r="AY34" s="2"/>
      <c r="AZ34" s="2"/>
      <c r="BA34" s="2"/>
      <c r="BB34" s="2"/>
      <c r="BC34" s="223"/>
      <c r="BD34" s="13"/>
      <c r="BE34" s="201"/>
      <c r="BF34" s="219"/>
      <c r="BG34" s="202"/>
      <c r="BH34" s="202"/>
      <c r="BI34" s="202"/>
      <c r="BJ34" s="210"/>
      <c r="BK34" s="17"/>
      <c r="BL34" s="12"/>
      <c r="BM34" s="2"/>
      <c r="BN34" s="2"/>
      <c r="BO34" s="2"/>
      <c r="BP34" s="2"/>
      <c r="BQ34" s="2"/>
      <c r="BR34" s="13"/>
      <c r="BS34" s="201"/>
      <c r="BT34" s="202"/>
      <c r="BU34" s="202"/>
      <c r="BV34" s="202"/>
      <c r="BW34" s="202"/>
      <c r="BX34" s="202"/>
      <c r="BY34" s="17"/>
    </row>
    <row r="35" spans="1:77" x14ac:dyDescent="0.25">
      <c r="A35" s="9">
        <v>30</v>
      </c>
      <c r="B35" s="201"/>
      <c r="C35" s="202"/>
      <c r="D35" s="208"/>
      <c r="E35" s="12"/>
      <c r="F35" s="2"/>
      <c r="G35" s="2"/>
      <c r="H35" s="2"/>
      <c r="I35" s="2"/>
      <c r="J35" s="13"/>
      <c r="K35" s="209"/>
      <c r="L35" s="202"/>
      <c r="M35" s="17"/>
      <c r="N35" s="12"/>
      <c r="O35" s="2"/>
      <c r="P35" s="13"/>
      <c r="Q35" s="201"/>
      <c r="R35" s="202"/>
      <c r="S35" s="202"/>
      <c r="T35" s="17"/>
      <c r="U35" s="12"/>
      <c r="V35" s="2"/>
      <c r="W35" s="2"/>
      <c r="X35" s="13"/>
      <c r="Y35" s="201"/>
      <c r="Z35" s="202"/>
      <c r="AA35" s="202"/>
      <c r="AB35" s="202"/>
      <c r="AC35" s="202"/>
      <c r="AD35" s="202"/>
      <c r="AE35" s="202"/>
      <c r="AF35" s="17"/>
      <c r="AG35" s="12"/>
      <c r="AH35" s="2"/>
      <c r="AI35" s="2"/>
      <c r="AJ35" s="2"/>
      <c r="AK35" s="2"/>
      <c r="AL35" s="13"/>
      <c r="AM35" s="201"/>
      <c r="AN35" s="202"/>
      <c r="AO35" s="202"/>
      <c r="AP35" s="202"/>
      <c r="AQ35" s="17"/>
      <c r="AR35" s="12"/>
      <c r="AS35" s="2"/>
      <c r="AT35" s="13"/>
      <c r="AU35" s="201"/>
      <c r="AV35" s="17"/>
      <c r="AW35" s="12"/>
      <c r="AX35" s="2"/>
      <c r="AY35" s="2"/>
      <c r="AZ35" s="2"/>
      <c r="BA35" s="2"/>
      <c r="BB35" s="2"/>
      <c r="BC35" s="223"/>
      <c r="BD35" s="13"/>
      <c r="BE35" s="201"/>
      <c r="BF35" s="219"/>
      <c r="BG35" s="202"/>
      <c r="BH35" s="202"/>
      <c r="BI35" s="202"/>
      <c r="BJ35" s="210"/>
      <c r="BK35" s="17"/>
      <c r="BL35" s="12"/>
      <c r="BM35" s="2"/>
      <c r="BN35" s="2"/>
      <c r="BO35" s="2"/>
      <c r="BP35" s="2"/>
      <c r="BQ35" s="2"/>
      <c r="BR35" s="13"/>
      <c r="BS35" s="201"/>
      <c r="BT35" s="202"/>
      <c r="BU35" s="202"/>
      <c r="BV35" s="202"/>
      <c r="BW35" s="202"/>
      <c r="BX35" s="202"/>
      <c r="BY35" s="17"/>
    </row>
    <row r="36" spans="1:77" hidden="1" outlineLevel="1" x14ac:dyDescent="0.25">
      <c r="A36" s="9">
        <v>31</v>
      </c>
      <c r="B36" s="201"/>
      <c r="C36" s="202"/>
      <c r="D36" s="208"/>
      <c r="E36" s="12"/>
      <c r="F36" s="2"/>
      <c r="G36" s="2"/>
      <c r="H36" s="2"/>
      <c r="I36" s="2"/>
      <c r="J36" s="13"/>
      <c r="K36" s="209"/>
      <c r="L36" s="202"/>
      <c r="M36" s="17"/>
      <c r="N36" s="12"/>
      <c r="O36" s="2"/>
      <c r="P36" s="13"/>
      <c r="Q36" s="201"/>
      <c r="R36" s="202"/>
      <c r="S36" s="202"/>
      <c r="T36" s="17"/>
      <c r="U36" s="12"/>
      <c r="V36" s="2"/>
      <c r="W36" s="2"/>
      <c r="X36" s="13"/>
      <c r="Y36" s="201"/>
      <c r="Z36" s="202"/>
      <c r="AA36" s="202"/>
      <c r="AB36" s="202"/>
      <c r="AC36" s="202"/>
      <c r="AD36" s="202"/>
      <c r="AE36" s="202"/>
      <c r="AF36" s="17"/>
      <c r="AG36" s="12"/>
      <c r="AH36" s="2"/>
      <c r="AI36" s="2"/>
      <c r="AJ36" s="2"/>
      <c r="AK36" s="2"/>
      <c r="AL36" s="13"/>
      <c r="AM36" s="201"/>
      <c r="AN36" s="202"/>
      <c r="AO36" s="202"/>
      <c r="AP36" s="202"/>
      <c r="AQ36" s="17"/>
      <c r="AR36" s="12"/>
      <c r="AS36" s="2"/>
      <c r="AT36" s="13"/>
      <c r="AU36" s="201"/>
      <c r="AV36" s="17"/>
      <c r="AW36" s="12"/>
      <c r="AX36" s="2"/>
      <c r="AY36" s="2"/>
      <c r="AZ36" s="2"/>
      <c r="BA36" s="2"/>
      <c r="BB36" s="2"/>
      <c r="BC36" s="223"/>
      <c r="BD36" s="13"/>
      <c r="BE36" s="201"/>
      <c r="BF36" s="219"/>
      <c r="BG36" s="202"/>
      <c r="BH36" s="202"/>
      <c r="BI36" s="202"/>
      <c r="BJ36" s="210"/>
      <c r="BK36" s="17"/>
      <c r="BL36" s="12"/>
      <c r="BM36" s="2"/>
      <c r="BN36" s="2"/>
      <c r="BO36" s="2"/>
      <c r="BP36" s="2"/>
      <c r="BQ36" s="2"/>
      <c r="BR36" s="13"/>
      <c r="BS36" s="201"/>
      <c r="BT36" s="202"/>
      <c r="BU36" s="202"/>
      <c r="BV36" s="202"/>
      <c r="BW36" s="202"/>
      <c r="BX36" s="202"/>
      <c r="BY36" s="17"/>
    </row>
    <row r="37" spans="1:77" hidden="1" outlineLevel="1" x14ac:dyDescent="0.25">
      <c r="A37" s="9">
        <v>32</v>
      </c>
      <c r="B37" s="201"/>
      <c r="C37" s="202"/>
      <c r="D37" s="208"/>
      <c r="E37" s="12"/>
      <c r="F37" s="2"/>
      <c r="G37" s="2"/>
      <c r="H37" s="2"/>
      <c r="I37" s="2"/>
      <c r="J37" s="13"/>
      <c r="K37" s="209"/>
      <c r="L37" s="202"/>
      <c r="M37" s="17"/>
      <c r="N37" s="12"/>
      <c r="O37" s="2"/>
      <c r="P37" s="13"/>
      <c r="Q37" s="201"/>
      <c r="R37" s="202"/>
      <c r="S37" s="202"/>
      <c r="T37" s="17"/>
      <c r="U37" s="12"/>
      <c r="V37" s="2"/>
      <c r="W37" s="2"/>
      <c r="X37" s="13"/>
      <c r="Y37" s="201"/>
      <c r="Z37" s="202"/>
      <c r="AA37" s="202"/>
      <c r="AB37" s="202"/>
      <c r="AC37" s="202"/>
      <c r="AD37" s="202"/>
      <c r="AE37" s="202"/>
      <c r="AF37" s="17"/>
      <c r="AG37" s="12"/>
      <c r="AH37" s="2"/>
      <c r="AI37" s="2"/>
      <c r="AJ37" s="2"/>
      <c r="AK37" s="2"/>
      <c r="AL37" s="13"/>
      <c r="AM37" s="201"/>
      <c r="AN37" s="202"/>
      <c r="AO37" s="202"/>
      <c r="AP37" s="202"/>
      <c r="AQ37" s="17"/>
      <c r="AR37" s="12"/>
      <c r="AS37" s="2"/>
      <c r="AT37" s="13"/>
      <c r="AU37" s="201"/>
      <c r="AV37" s="17"/>
      <c r="AW37" s="12"/>
      <c r="AX37" s="2"/>
      <c r="AY37" s="2"/>
      <c r="AZ37" s="2"/>
      <c r="BA37" s="2"/>
      <c r="BB37" s="2"/>
      <c r="BC37" s="223"/>
      <c r="BD37" s="13"/>
      <c r="BE37" s="201"/>
      <c r="BF37" s="219"/>
      <c r="BG37" s="202"/>
      <c r="BH37" s="202"/>
      <c r="BI37" s="202"/>
      <c r="BJ37" s="210"/>
      <c r="BK37" s="17"/>
      <c r="BL37" s="12"/>
      <c r="BM37" s="2"/>
      <c r="BN37" s="2"/>
      <c r="BO37" s="2"/>
      <c r="BP37" s="2"/>
      <c r="BQ37" s="2"/>
      <c r="BR37" s="13"/>
      <c r="BS37" s="201"/>
      <c r="BT37" s="202"/>
      <c r="BU37" s="202"/>
      <c r="BV37" s="202"/>
      <c r="BW37" s="202"/>
      <c r="BX37" s="202"/>
      <c r="BY37" s="17"/>
    </row>
    <row r="38" spans="1:77" hidden="1" outlineLevel="1" x14ac:dyDescent="0.25">
      <c r="A38" s="9">
        <v>33</v>
      </c>
      <c r="B38" s="201"/>
      <c r="C38" s="202"/>
      <c r="D38" s="208"/>
      <c r="E38" s="12"/>
      <c r="F38" s="2"/>
      <c r="G38" s="2"/>
      <c r="H38" s="2"/>
      <c r="I38" s="2"/>
      <c r="J38" s="13"/>
      <c r="K38" s="209"/>
      <c r="L38" s="202"/>
      <c r="M38" s="17"/>
      <c r="N38" s="12"/>
      <c r="O38" s="2"/>
      <c r="P38" s="13"/>
      <c r="Q38" s="201"/>
      <c r="R38" s="202"/>
      <c r="S38" s="202"/>
      <c r="T38" s="17"/>
      <c r="U38" s="12"/>
      <c r="V38" s="2"/>
      <c r="W38" s="2"/>
      <c r="X38" s="13"/>
      <c r="Y38" s="201"/>
      <c r="Z38" s="202"/>
      <c r="AA38" s="202"/>
      <c r="AB38" s="202"/>
      <c r="AC38" s="202"/>
      <c r="AD38" s="202"/>
      <c r="AE38" s="202"/>
      <c r="AF38" s="17"/>
      <c r="AG38" s="12"/>
      <c r="AH38" s="2"/>
      <c r="AI38" s="2"/>
      <c r="AJ38" s="2"/>
      <c r="AK38" s="2"/>
      <c r="AL38" s="13"/>
      <c r="AM38" s="201"/>
      <c r="AN38" s="202"/>
      <c r="AO38" s="202"/>
      <c r="AP38" s="202"/>
      <c r="AQ38" s="17"/>
      <c r="AR38" s="12"/>
      <c r="AS38" s="2"/>
      <c r="AT38" s="13"/>
      <c r="AU38" s="201"/>
      <c r="AV38" s="17"/>
      <c r="AW38" s="12"/>
      <c r="AX38" s="2"/>
      <c r="AY38" s="2"/>
      <c r="AZ38" s="2"/>
      <c r="BA38" s="2"/>
      <c r="BB38" s="2"/>
      <c r="BC38" s="223"/>
      <c r="BD38" s="13"/>
      <c r="BE38" s="201"/>
      <c r="BF38" s="219"/>
      <c r="BG38" s="202"/>
      <c r="BH38" s="202"/>
      <c r="BI38" s="202"/>
      <c r="BJ38" s="210"/>
      <c r="BK38" s="17"/>
      <c r="BL38" s="12"/>
      <c r="BM38" s="2"/>
      <c r="BN38" s="2"/>
      <c r="BO38" s="2"/>
      <c r="BP38" s="2"/>
      <c r="BQ38" s="2"/>
      <c r="BR38" s="13"/>
      <c r="BS38" s="201"/>
      <c r="BT38" s="202"/>
      <c r="BU38" s="202"/>
      <c r="BV38" s="202"/>
      <c r="BW38" s="202"/>
      <c r="BX38" s="202"/>
      <c r="BY38" s="17"/>
    </row>
    <row r="39" spans="1:77" hidden="1" outlineLevel="1" x14ac:dyDescent="0.25">
      <c r="A39" s="9">
        <v>34</v>
      </c>
      <c r="B39" s="201"/>
      <c r="C39" s="202"/>
      <c r="D39" s="208"/>
      <c r="E39" s="12"/>
      <c r="F39" s="2"/>
      <c r="G39" s="2"/>
      <c r="H39" s="2"/>
      <c r="I39" s="2"/>
      <c r="J39" s="13"/>
      <c r="K39" s="209"/>
      <c r="L39" s="202"/>
      <c r="M39" s="17"/>
      <c r="N39" s="12"/>
      <c r="O39" s="2"/>
      <c r="P39" s="13"/>
      <c r="Q39" s="201"/>
      <c r="R39" s="202"/>
      <c r="S39" s="202"/>
      <c r="T39" s="17"/>
      <c r="U39" s="12"/>
      <c r="V39" s="2"/>
      <c r="W39" s="2"/>
      <c r="X39" s="13"/>
      <c r="Y39" s="201"/>
      <c r="Z39" s="202"/>
      <c r="AA39" s="202"/>
      <c r="AB39" s="202"/>
      <c r="AC39" s="202"/>
      <c r="AD39" s="202"/>
      <c r="AE39" s="202"/>
      <c r="AF39" s="17"/>
      <c r="AG39" s="12"/>
      <c r="AH39" s="2"/>
      <c r="AI39" s="2"/>
      <c r="AJ39" s="2"/>
      <c r="AK39" s="2"/>
      <c r="AL39" s="13"/>
      <c r="AM39" s="201"/>
      <c r="AN39" s="202"/>
      <c r="AO39" s="202"/>
      <c r="AP39" s="202"/>
      <c r="AQ39" s="17"/>
      <c r="AR39" s="12"/>
      <c r="AS39" s="2"/>
      <c r="AT39" s="13"/>
      <c r="AU39" s="201"/>
      <c r="AV39" s="17"/>
      <c r="AW39" s="12"/>
      <c r="AX39" s="2"/>
      <c r="AY39" s="2"/>
      <c r="AZ39" s="2"/>
      <c r="BA39" s="2"/>
      <c r="BB39" s="2"/>
      <c r="BC39" s="223"/>
      <c r="BD39" s="13"/>
      <c r="BE39" s="201"/>
      <c r="BF39" s="219"/>
      <c r="BG39" s="202"/>
      <c r="BH39" s="202"/>
      <c r="BI39" s="202"/>
      <c r="BJ39" s="210"/>
      <c r="BK39" s="17"/>
      <c r="BL39" s="12"/>
      <c r="BM39" s="2"/>
      <c r="BN39" s="2"/>
      <c r="BO39" s="2"/>
      <c r="BP39" s="2"/>
      <c r="BQ39" s="2"/>
      <c r="BR39" s="13"/>
      <c r="BS39" s="201"/>
      <c r="BT39" s="202"/>
      <c r="BU39" s="202"/>
      <c r="BV39" s="202"/>
      <c r="BW39" s="202"/>
      <c r="BX39" s="202"/>
      <c r="BY39" s="17"/>
    </row>
    <row r="40" spans="1:77" hidden="1" outlineLevel="1" x14ac:dyDescent="0.25">
      <c r="A40" s="9">
        <v>35</v>
      </c>
      <c r="B40" s="201"/>
      <c r="C40" s="202"/>
      <c r="D40" s="208"/>
      <c r="E40" s="12"/>
      <c r="F40" s="2"/>
      <c r="G40" s="2"/>
      <c r="H40" s="2"/>
      <c r="I40" s="2"/>
      <c r="J40" s="13"/>
      <c r="K40" s="209"/>
      <c r="L40" s="202"/>
      <c r="M40" s="17"/>
      <c r="N40" s="12"/>
      <c r="O40" s="2"/>
      <c r="P40" s="13"/>
      <c r="Q40" s="201"/>
      <c r="R40" s="202"/>
      <c r="S40" s="202"/>
      <c r="T40" s="17"/>
      <c r="U40" s="12"/>
      <c r="V40" s="2"/>
      <c r="W40" s="2"/>
      <c r="X40" s="13"/>
      <c r="Y40" s="201"/>
      <c r="Z40" s="202"/>
      <c r="AA40" s="202"/>
      <c r="AB40" s="202"/>
      <c r="AC40" s="202"/>
      <c r="AD40" s="202"/>
      <c r="AE40" s="202"/>
      <c r="AF40" s="17"/>
      <c r="AG40" s="12"/>
      <c r="AH40" s="2"/>
      <c r="AI40" s="2"/>
      <c r="AJ40" s="2"/>
      <c r="AK40" s="2"/>
      <c r="AL40" s="13"/>
      <c r="AM40" s="201"/>
      <c r="AN40" s="202"/>
      <c r="AO40" s="202"/>
      <c r="AP40" s="202"/>
      <c r="AQ40" s="17"/>
      <c r="AR40" s="12"/>
      <c r="AS40" s="2"/>
      <c r="AT40" s="13"/>
      <c r="AU40" s="201"/>
      <c r="AV40" s="17"/>
      <c r="AW40" s="12"/>
      <c r="AX40" s="2"/>
      <c r="AY40" s="2"/>
      <c r="AZ40" s="2"/>
      <c r="BA40" s="2"/>
      <c r="BB40" s="2"/>
      <c r="BC40" s="223"/>
      <c r="BD40" s="13"/>
      <c r="BE40" s="201"/>
      <c r="BF40" s="219"/>
      <c r="BG40" s="202"/>
      <c r="BH40" s="202"/>
      <c r="BI40" s="202"/>
      <c r="BJ40" s="210"/>
      <c r="BK40" s="17"/>
      <c r="BL40" s="12"/>
      <c r="BM40" s="2"/>
      <c r="BN40" s="2"/>
      <c r="BO40" s="2"/>
      <c r="BP40" s="2"/>
      <c r="BQ40" s="2"/>
      <c r="BR40" s="13"/>
      <c r="BS40" s="201"/>
      <c r="BT40" s="202"/>
      <c r="BU40" s="202"/>
      <c r="BV40" s="202"/>
      <c r="BW40" s="202"/>
      <c r="BX40" s="202"/>
      <c r="BY40" s="17"/>
    </row>
    <row r="41" spans="1:77" hidden="1" outlineLevel="1" x14ac:dyDescent="0.25">
      <c r="A41" s="9">
        <v>36</v>
      </c>
      <c r="B41" s="201"/>
      <c r="C41" s="202"/>
      <c r="D41" s="208"/>
      <c r="E41" s="12"/>
      <c r="F41" s="2"/>
      <c r="G41" s="2"/>
      <c r="H41" s="2"/>
      <c r="I41" s="2"/>
      <c r="J41" s="13"/>
      <c r="K41" s="209"/>
      <c r="L41" s="202"/>
      <c r="M41" s="17"/>
      <c r="N41" s="12"/>
      <c r="O41" s="2"/>
      <c r="P41" s="13"/>
      <c r="Q41" s="201"/>
      <c r="R41" s="202"/>
      <c r="S41" s="202"/>
      <c r="T41" s="17"/>
      <c r="U41" s="12"/>
      <c r="V41" s="2"/>
      <c r="W41" s="2"/>
      <c r="X41" s="13"/>
      <c r="Y41" s="201"/>
      <c r="Z41" s="202"/>
      <c r="AA41" s="202"/>
      <c r="AB41" s="202"/>
      <c r="AC41" s="202"/>
      <c r="AD41" s="202"/>
      <c r="AE41" s="202"/>
      <c r="AF41" s="17"/>
      <c r="AG41" s="12"/>
      <c r="AH41" s="2"/>
      <c r="AI41" s="2"/>
      <c r="AJ41" s="2"/>
      <c r="AK41" s="2"/>
      <c r="AL41" s="13"/>
      <c r="AM41" s="201"/>
      <c r="AN41" s="202"/>
      <c r="AO41" s="202"/>
      <c r="AP41" s="202"/>
      <c r="AQ41" s="17"/>
      <c r="AR41" s="12"/>
      <c r="AS41" s="2"/>
      <c r="AT41" s="13"/>
      <c r="AU41" s="201"/>
      <c r="AV41" s="17"/>
      <c r="AW41" s="12"/>
      <c r="AX41" s="2"/>
      <c r="AY41" s="2"/>
      <c r="AZ41" s="2"/>
      <c r="BA41" s="2"/>
      <c r="BB41" s="2"/>
      <c r="BC41" s="223"/>
      <c r="BD41" s="13"/>
      <c r="BE41" s="201"/>
      <c r="BF41" s="219"/>
      <c r="BG41" s="202"/>
      <c r="BH41" s="202"/>
      <c r="BI41" s="202"/>
      <c r="BJ41" s="210"/>
      <c r="BK41" s="17"/>
      <c r="BL41" s="12"/>
      <c r="BM41" s="2"/>
      <c r="BN41" s="2"/>
      <c r="BO41" s="2"/>
      <c r="BP41" s="2"/>
      <c r="BQ41" s="2"/>
      <c r="BR41" s="13"/>
      <c r="BS41" s="201"/>
      <c r="BT41" s="202"/>
      <c r="BU41" s="202"/>
      <c r="BV41" s="202"/>
      <c r="BW41" s="202"/>
      <c r="BX41" s="202"/>
      <c r="BY41" s="17"/>
    </row>
    <row r="42" spans="1:77" hidden="1" outlineLevel="1" x14ac:dyDescent="0.25">
      <c r="A42" s="9">
        <v>37</v>
      </c>
      <c r="B42" s="201"/>
      <c r="C42" s="202"/>
      <c r="D42" s="208"/>
      <c r="E42" s="12"/>
      <c r="F42" s="2"/>
      <c r="G42" s="2"/>
      <c r="H42" s="2"/>
      <c r="I42" s="2"/>
      <c r="J42" s="13"/>
      <c r="K42" s="209"/>
      <c r="L42" s="202"/>
      <c r="M42" s="17"/>
      <c r="N42" s="12"/>
      <c r="O42" s="2"/>
      <c r="P42" s="13"/>
      <c r="Q42" s="201"/>
      <c r="R42" s="202"/>
      <c r="S42" s="202"/>
      <c r="T42" s="17"/>
      <c r="U42" s="12"/>
      <c r="V42" s="2"/>
      <c r="W42" s="2"/>
      <c r="X42" s="13"/>
      <c r="Y42" s="201"/>
      <c r="Z42" s="202"/>
      <c r="AA42" s="202"/>
      <c r="AB42" s="202"/>
      <c r="AC42" s="202"/>
      <c r="AD42" s="202"/>
      <c r="AE42" s="202"/>
      <c r="AF42" s="17"/>
      <c r="AG42" s="12"/>
      <c r="AH42" s="2"/>
      <c r="AI42" s="2"/>
      <c r="AJ42" s="2"/>
      <c r="AK42" s="2"/>
      <c r="AL42" s="13"/>
      <c r="AM42" s="201"/>
      <c r="AN42" s="202"/>
      <c r="AO42" s="202"/>
      <c r="AP42" s="202"/>
      <c r="AQ42" s="17"/>
      <c r="AR42" s="12"/>
      <c r="AS42" s="2"/>
      <c r="AT42" s="13"/>
      <c r="AU42" s="201"/>
      <c r="AV42" s="17"/>
      <c r="AW42" s="12"/>
      <c r="AX42" s="2"/>
      <c r="AY42" s="2"/>
      <c r="AZ42" s="2"/>
      <c r="BA42" s="2"/>
      <c r="BB42" s="2"/>
      <c r="BC42" s="223"/>
      <c r="BD42" s="13"/>
      <c r="BE42" s="201"/>
      <c r="BF42" s="219"/>
      <c r="BG42" s="202"/>
      <c r="BH42" s="202"/>
      <c r="BI42" s="202"/>
      <c r="BJ42" s="210"/>
      <c r="BK42" s="17"/>
      <c r="BL42" s="12"/>
      <c r="BM42" s="2"/>
      <c r="BN42" s="2"/>
      <c r="BO42" s="2"/>
      <c r="BP42" s="2"/>
      <c r="BQ42" s="2"/>
      <c r="BR42" s="13"/>
      <c r="BS42" s="201"/>
      <c r="BT42" s="202"/>
      <c r="BU42" s="202"/>
      <c r="BV42" s="202"/>
      <c r="BW42" s="202"/>
      <c r="BX42" s="202"/>
      <c r="BY42" s="17"/>
    </row>
    <row r="43" spans="1:77" hidden="1" outlineLevel="1" x14ac:dyDescent="0.25">
      <c r="A43" s="9">
        <v>38</v>
      </c>
      <c r="B43" s="201"/>
      <c r="C43" s="202"/>
      <c r="D43" s="208"/>
      <c r="E43" s="12"/>
      <c r="F43" s="2"/>
      <c r="G43" s="2"/>
      <c r="H43" s="2"/>
      <c r="I43" s="2"/>
      <c r="J43" s="13"/>
      <c r="K43" s="209"/>
      <c r="L43" s="202"/>
      <c r="M43" s="17"/>
      <c r="N43" s="12"/>
      <c r="O43" s="2"/>
      <c r="P43" s="13"/>
      <c r="Q43" s="201"/>
      <c r="R43" s="202"/>
      <c r="S43" s="202"/>
      <c r="T43" s="17"/>
      <c r="U43" s="12"/>
      <c r="V43" s="2"/>
      <c r="W43" s="2"/>
      <c r="X43" s="13"/>
      <c r="Y43" s="201"/>
      <c r="Z43" s="202"/>
      <c r="AA43" s="202"/>
      <c r="AB43" s="202"/>
      <c r="AC43" s="202"/>
      <c r="AD43" s="202"/>
      <c r="AE43" s="202"/>
      <c r="AF43" s="17"/>
      <c r="AG43" s="12"/>
      <c r="AH43" s="2"/>
      <c r="AI43" s="2"/>
      <c r="AJ43" s="2"/>
      <c r="AK43" s="2"/>
      <c r="AL43" s="13"/>
      <c r="AM43" s="201"/>
      <c r="AN43" s="202"/>
      <c r="AO43" s="202"/>
      <c r="AP43" s="202"/>
      <c r="AQ43" s="17"/>
      <c r="AR43" s="12"/>
      <c r="AS43" s="2"/>
      <c r="AT43" s="13"/>
      <c r="AU43" s="201"/>
      <c r="AV43" s="17"/>
      <c r="AW43" s="12"/>
      <c r="AX43" s="2"/>
      <c r="AY43" s="2"/>
      <c r="AZ43" s="2"/>
      <c r="BA43" s="2"/>
      <c r="BB43" s="2"/>
      <c r="BC43" s="223"/>
      <c r="BD43" s="13"/>
      <c r="BE43" s="201"/>
      <c r="BF43" s="219"/>
      <c r="BG43" s="202"/>
      <c r="BH43" s="202"/>
      <c r="BI43" s="202"/>
      <c r="BJ43" s="210"/>
      <c r="BK43" s="17"/>
      <c r="BL43" s="12"/>
      <c r="BM43" s="2"/>
      <c r="BN43" s="2"/>
      <c r="BO43" s="2"/>
      <c r="BP43" s="2"/>
      <c r="BQ43" s="2"/>
      <c r="BR43" s="13"/>
      <c r="BS43" s="201"/>
      <c r="BT43" s="202"/>
      <c r="BU43" s="202"/>
      <c r="BV43" s="202"/>
      <c r="BW43" s="202"/>
      <c r="BX43" s="202"/>
      <c r="BY43" s="17"/>
    </row>
    <row r="44" spans="1:77" hidden="1" outlineLevel="1" x14ac:dyDescent="0.25">
      <c r="A44" s="9">
        <v>39</v>
      </c>
      <c r="B44" s="201"/>
      <c r="C44" s="202"/>
      <c r="D44" s="208"/>
      <c r="E44" s="12"/>
      <c r="F44" s="2"/>
      <c r="G44" s="2"/>
      <c r="H44" s="2"/>
      <c r="I44" s="2"/>
      <c r="J44" s="13"/>
      <c r="K44" s="209"/>
      <c r="L44" s="202"/>
      <c r="M44" s="17"/>
      <c r="N44" s="12"/>
      <c r="O44" s="2"/>
      <c r="P44" s="13"/>
      <c r="Q44" s="201"/>
      <c r="R44" s="202"/>
      <c r="S44" s="202"/>
      <c r="T44" s="17"/>
      <c r="U44" s="12"/>
      <c r="V44" s="2"/>
      <c r="W44" s="2"/>
      <c r="X44" s="13"/>
      <c r="Y44" s="201"/>
      <c r="Z44" s="202"/>
      <c r="AA44" s="202"/>
      <c r="AB44" s="202"/>
      <c r="AC44" s="202"/>
      <c r="AD44" s="202"/>
      <c r="AE44" s="202"/>
      <c r="AF44" s="17"/>
      <c r="AG44" s="12"/>
      <c r="AH44" s="2"/>
      <c r="AI44" s="2"/>
      <c r="AJ44" s="2"/>
      <c r="AK44" s="2"/>
      <c r="AL44" s="13"/>
      <c r="AM44" s="201"/>
      <c r="AN44" s="202"/>
      <c r="AO44" s="202"/>
      <c r="AP44" s="202"/>
      <c r="AQ44" s="17"/>
      <c r="AR44" s="12"/>
      <c r="AS44" s="2"/>
      <c r="AT44" s="13"/>
      <c r="AU44" s="201"/>
      <c r="AV44" s="17"/>
      <c r="AW44" s="12"/>
      <c r="AX44" s="2"/>
      <c r="AY44" s="2"/>
      <c r="AZ44" s="2"/>
      <c r="BA44" s="2"/>
      <c r="BB44" s="2"/>
      <c r="BC44" s="223"/>
      <c r="BD44" s="13"/>
      <c r="BE44" s="201"/>
      <c r="BF44" s="219"/>
      <c r="BG44" s="202"/>
      <c r="BH44" s="202"/>
      <c r="BI44" s="202"/>
      <c r="BJ44" s="210"/>
      <c r="BK44" s="17"/>
      <c r="BL44" s="12"/>
      <c r="BM44" s="2"/>
      <c r="BN44" s="2"/>
      <c r="BO44" s="2"/>
      <c r="BP44" s="2"/>
      <c r="BQ44" s="2"/>
      <c r="BR44" s="13"/>
      <c r="BS44" s="201"/>
      <c r="BT44" s="202"/>
      <c r="BU44" s="202"/>
      <c r="BV44" s="202"/>
      <c r="BW44" s="202"/>
      <c r="BX44" s="202"/>
      <c r="BY44" s="17"/>
    </row>
    <row r="45" spans="1:77" hidden="1" outlineLevel="1" x14ac:dyDescent="0.25">
      <c r="A45" s="9">
        <v>40</v>
      </c>
      <c r="B45" s="201"/>
      <c r="C45" s="202"/>
      <c r="D45" s="208"/>
      <c r="E45" s="12"/>
      <c r="F45" s="2"/>
      <c r="G45" s="2"/>
      <c r="H45" s="2"/>
      <c r="I45" s="2"/>
      <c r="J45" s="13"/>
      <c r="K45" s="209"/>
      <c r="L45" s="202"/>
      <c r="M45" s="17"/>
      <c r="N45" s="12"/>
      <c r="O45" s="2"/>
      <c r="P45" s="13"/>
      <c r="Q45" s="201"/>
      <c r="R45" s="202"/>
      <c r="S45" s="202"/>
      <c r="T45" s="17"/>
      <c r="U45" s="12"/>
      <c r="V45" s="2"/>
      <c r="W45" s="2"/>
      <c r="X45" s="13"/>
      <c r="Y45" s="201"/>
      <c r="Z45" s="202"/>
      <c r="AA45" s="202"/>
      <c r="AB45" s="202"/>
      <c r="AC45" s="202"/>
      <c r="AD45" s="202"/>
      <c r="AE45" s="202"/>
      <c r="AF45" s="17"/>
      <c r="AG45" s="12"/>
      <c r="AH45" s="2"/>
      <c r="AI45" s="2"/>
      <c r="AJ45" s="2"/>
      <c r="AK45" s="2"/>
      <c r="AL45" s="13"/>
      <c r="AM45" s="201"/>
      <c r="AN45" s="202"/>
      <c r="AO45" s="202"/>
      <c r="AP45" s="202"/>
      <c r="AQ45" s="17"/>
      <c r="AR45" s="12"/>
      <c r="AS45" s="2"/>
      <c r="AT45" s="13"/>
      <c r="AU45" s="201"/>
      <c r="AV45" s="17"/>
      <c r="AW45" s="12"/>
      <c r="AX45" s="2"/>
      <c r="AY45" s="2"/>
      <c r="AZ45" s="2"/>
      <c r="BA45" s="2"/>
      <c r="BB45" s="2"/>
      <c r="BC45" s="223"/>
      <c r="BD45" s="13"/>
      <c r="BE45" s="201"/>
      <c r="BF45" s="219"/>
      <c r="BG45" s="202"/>
      <c r="BH45" s="202"/>
      <c r="BI45" s="202"/>
      <c r="BJ45" s="210"/>
      <c r="BK45" s="17"/>
      <c r="BL45" s="12"/>
      <c r="BM45" s="2"/>
      <c r="BN45" s="2"/>
      <c r="BO45" s="2"/>
      <c r="BP45" s="2"/>
      <c r="BQ45" s="2"/>
      <c r="BR45" s="13"/>
      <c r="BS45" s="201"/>
      <c r="BT45" s="202"/>
      <c r="BU45" s="202"/>
      <c r="BV45" s="202"/>
      <c r="BW45" s="202"/>
      <c r="BX45" s="202"/>
      <c r="BY45" s="17"/>
    </row>
    <row r="46" spans="1:77" hidden="1" outlineLevel="1" x14ac:dyDescent="0.25">
      <c r="A46" s="9">
        <v>41</v>
      </c>
      <c r="B46" s="201"/>
      <c r="C46" s="202"/>
      <c r="D46" s="208"/>
      <c r="E46" s="12"/>
      <c r="F46" s="2"/>
      <c r="G46" s="2"/>
      <c r="H46" s="2"/>
      <c r="I46" s="2"/>
      <c r="J46" s="13"/>
      <c r="K46" s="209"/>
      <c r="L46" s="202"/>
      <c r="M46" s="17"/>
      <c r="N46" s="12"/>
      <c r="O46" s="2"/>
      <c r="P46" s="13"/>
      <c r="Q46" s="201"/>
      <c r="R46" s="202"/>
      <c r="S46" s="202"/>
      <c r="T46" s="17"/>
      <c r="U46" s="12"/>
      <c r="V46" s="2"/>
      <c r="W46" s="2"/>
      <c r="X46" s="13"/>
      <c r="Y46" s="201"/>
      <c r="Z46" s="202"/>
      <c r="AA46" s="202"/>
      <c r="AB46" s="202"/>
      <c r="AC46" s="202"/>
      <c r="AD46" s="202"/>
      <c r="AE46" s="202"/>
      <c r="AF46" s="17"/>
      <c r="AG46" s="12"/>
      <c r="AH46" s="2"/>
      <c r="AI46" s="2"/>
      <c r="AJ46" s="2"/>
      <c r="AK46" s="2"/>
      <c r="AL46" s="13"/>
      <c r="AM46" s="201"/>
      <c r="AN46" s="202"/>
      <c r="AO46" s="202"/>
      <c r="AP46" s="202"/>
      <c r="AQ46" s="17"/>
      <c r="AR46" s="12"/>
      <c r="AS46" s="2"/>
      <c r="AT46" s="13"/>
      <c r="AU46" s="201"/>
      <c r="AV46" s="17"/>
      <c r="AW46" s="12"/>
      <c r="AX46" s="2"/>
      <c r="AY46" s="2"/>
      <c r="AZ46" s="2"/>
      <c r="BA46" s="2"/>
      <c r="BB46" s="2"/>
      <c r="BC46" s="223"/>
      <c r="BD46" s="13"/>
      <c r="BE46" s="201"/>
      <c r="BF46" s="219"/>
      <c r="BG46" s="202"/>
      <c r="BH46" s="202"/>
      <c r="BI46" s="202"/>
      <c r="BJ46" s="210"/>
      <c r="BK46" s="17"/>
      <c r="BL46" s="12"/>
      <c r="BM46" s="2"/>
      <c r="BN46" s="2"/>
      <c r="BO46" s="2"/>
      <c r="BP46" s="2"/>
      <c r="BQ46" s="2"/>
      <c r="BR46" s="13"/>
      <c r="BS46" s="201"/>
      <c r="BT46" s="202"/>
      <c r="BU46" s="202"/>
      <c r="BV46" s="202"/>
      <c r="BW46" s="202"/>
      <c r="BX46" s="202"/>
      <c r="BY46" s="17"/>
    </row>
    <row r="47" spans="1:77" hidden="1" outlineLevel="1" x14ac:dyDescent="0.25">
      <c r="A47" s="9">
        <v>42</v>
      </c>
      <c r="B47" s="201"/>
      <c r="C47" s="202"/>
      <c r="D47" s="208"/>
      <c r="E47" s="12"/>
      <c r="F47" s="2"/>
      <c r="G47" s="2"/>
      <c r="H47" s="2"/>
      <c r="I47" s="2"/>
      <c r="J47" s="13"/>
      <c r="K47" s="209"/>
      <c r="L47" s="202"/>
      <c r="M47" s="17"/>
      <c r="N47" s="12"/>
      <c r="O47" s="2"/>
      <c r="P47" s="13"/>
      <c r="Q47" s="201"/>
      <c r="R47" s="202"/>
      <c r="S47" s="202"/>
      <c r="T47" s="17"/>
      <c r="U47" s="12"/>
      <c r="V47" s="2"/>
      <c r="W47" s="2"/>
      <c r="X47" s="13"/>
      <c r="Y47" s="201"/>
      <c r="Z47" s="202"/>
      <c r="AA47" s="202"/>
      <c r="AB47" s="202"/>
      <c r="AC47" s="202"/>
      <c r="AD47" s="202"/>
      <c r="AE47" s="202"/>
      <c r="AF47" s="17"/>
      <c r="AG47" s="12"/>
      <c r="AH47" s="2"/>
      <c r="AI47" s="2"/>
      <c r="AJ47" s="2"/>
      <c r="AK47" s="2"/>
      <c r="AL47" s="13"/>
      <c r="AM47" s="201"/>
      <c r="AN47" s="202"/>
      <c r="AO47" s="202"/>
      <c r="AP47" s="202"/>
      <c r="AQ47" s="17"/>
      <c r="AR47" s="12"/>
      <c r="AS47" s="2"/>
      <c r="AT47" s="13"/>
      <c r="AU47" s="201"/>
      <c r="AV47" s="17"/>
      <c r="AW47" s="12"/>
      <c r="AX47" s="2"/>
      <c r="AY47" s="2"/>
      <c r="AZ47" s="2"/>
      <c r="BA47" s="2"/>
      <c r="BB47" s="2"/>
      <c r="BC47" s="223"/>
      <c r="BD47" s="13"/>
      <c r="BE47" s="201"/>
      <c r="BF47" s="219"/>
      <c r="BG47" s="202"/>
      <c r="BH47" s="202"/>
      <c r="BI47" s="202"/>
      <c r="BJ47" s="210"/>
      <c r="BK47" s="17"/>
      <c r="BL47" s="12"/>
      <c r="BM47" s="2"/>
      <c r="BN47" s="2"/>
      <c r="BO47" s="2"/>
      <c r="BP47" s="2"/>
      <c r="BQ47" s="2"/>
      <c r="BR47" s="13"/>
      <c r="BS47" s="201"/>
      <c r="BT47" s="202"/>
      <c r="BU47" s="202"/>
      <c r="BV47" s="202"/>
      <c r="BW47" s="202"/>
      <c r="BX47" s="202"/>
      <c r="BY47" s="17"/>
    </row>
    <row r="48" spans="1:77" hidden="1" outlineLevel="1" x14ac:dyDescent="0.25">
      <c r="A48" s="9">
        <v>43</v>
      </c>
      <c r="B48" s="201"/>
      <c r="C48" s="202"/>
      <c r="D48" s="208"/>
      <c r="E48" s="12"/>
      <c r="F48" s="2"/>
      <c r="G48" s="2"/>
      <c r="H48" s="2"/>
      <c r="I48" s="2"/>
      <c r="J48" s="13"/>
      <c r="K48" s="209"/>
      <c r="L48" s="202"/>
      <c r="M48" s="17"/>
      <c r="N48" s="12"/>
      <c r="O48" s="2"/>
      <c r="P48" s="13"/>
      <c r="Q48" s="201"/>
      <c r="R48" s="202"/>
      <c r="S48" s="202"/>
      <c r="T48" s="17"/>
      <c r="U48" s="12"/>
      <c r="V48" s="2"/>
      <c r="W48" s="2"/>
      <c r="X48" s="13"/>
      <c r="Y48" s="201"/>
      <c r="Z48" s="202"/>
      <c r="AA48" s="202"/>
      <c r="AB48" s="202"/>
      <c r="AC48" s="202"/>
      <c r="AD48" s="202"/>
      <c r="AE48" s="202"/>
      <c r="AF48" s="17"/>
      <c r="AG48" s="12"/>
      <c r="AH48" s="2"/>
      <c r="AI48" s="2"/>
      <c r="AJ48" s="2"/>
      <c r="AK48" s="2"/>
      <c r="AL48" s="13"/>
      <c r="AM48" s="201"/>
      <c r="AN48" s="202"/>
      <c r="AO48" s="202"/>
      <c r="AP48" s="202"/>
      <c r="AQ48" s="17"/>
      <c r="AR48" s="12"/>
      <c r="AS48" s="2"/>
      <c r="AT48" s="13"/>
      <c r="AU48" s="201"/>
      <c r="AV48" s="17"/>
      <c r="AW48" s="12"/>
      <c r="AX48" s="2"/>
      <c r="AY48" s="2"/>
      <c r="AZ48" s="2"/>
      <c r="BA48" s="2"/>
      <c r="BB48" s="2"/>
      <c r="BC48" s="223"/>
      <c r="BD48" s="13"/>
      <c r="BE48" s="201"/>
      <c r="BF48" s="219"/>
      <c r="BG48" s="202"/>
      <c r="BH48" s="202"/>
      <c r="BI48" s="202"/>
      <c r="BJ48" s="210"/>
      <c r="BK48" s="17"/>
      <c r="BL48" s="12"/>
      <c r="BM48" s="2"/>
      <c r="BN48" s="2"/>
      <c r="BO48" s="2"/>
      <c r="BP48" s="2"/>
      <c r="BQ48" s="2"/>
      <c r="BR48" s="13"/>
      <c r="BS48" s="201"/>
      <c r="BT48" s="202"/>
      <c r="BU48" s="202"/>
      <c r="BV48" s="202"/>
      <c r="BW48" s="202"/>
      <c r="BX48" s="202"/>
      <c r="BY48" s="17"/>
    </row>
    <row r="49" spans="1:77" hidden="1" outlineLevel="1" x14ac:dyDescent="0.25">
      <c r="A49" s="9">
        <v>44</v>
      </c>
      <c r="B49" s="201"/>
      <c r="C49" s="202"/>
      <c r="D49" s="208"/>
      <c r="E49" s="12"/>
      <c r="F49" s="2"/>
      <c r="G49" s="2"/>
      <c r="H49" s="2"/>
      <c r="I49" s="2"/>
      <c r="J49" s="13"/>
      <c r="K49" s="209"/>
      <c r="L49" s="202"/>
      <c r="M49" s="17"/>
      <c r="N49" s="12"/>
      <c r="O49" s="2"/>
      <c r="P49" s="13"/>
      <c r="Q49" s="201"/>
      <c r="R49" s="202"/>
      <c r="S49" s="202"/>
      <c r="T49" s="17"/>
      <c r="U49" s="12"/>
      <c r="V49" s="2"/>
      <c r="W49" s="2"/>
      <c r="X49" s="13"/>
      <c r="Y49" s="201"/>
      <c r="Z49" s="202"/>
      <c r="AA49" s="202"/>
      <c r="AB49" s="202"/>
      <c r="AC49" s="202"/>
      <c r="AD49" s="202"/>
      <c r="AE49" s="202"/>
      <c r="AF49" s="17"/>
      <c r="AG49" s="12"/>
      <c r="AH49" s="2"/>
      <c r="AI49" s="2"/>
      <c r="AJ49" s="2"/>
      <c r="AK49" s="2"/>
      <c r="AL49" s="13"/>
      <c r="AM49" s="201"/>
      <c r="AN49" s="202"/>
      <c r="AO49" s="202"/>
      <c r="AP49" s="202"/>
      <c r="AQ49" s="17"/>
      <c r="AR49" s="12"/>
      <c r="AS49" s="2"/>
      <c r="AT49" s="13"/>
      <c r="AU49" s="201"/>
      <c r="AV49" s="17"/>
      <c r="AW49" s="12"/>
      <c r="AX49" s="2"/>
      <c r="AY49" s="2"/>
      <c r="AZ49" s="2"/>
      <c r="BA49" s="2"/>
      <c r="BB49" s="2"/>
      <c r="BC49" s="223"/>
      <c r="BD49" s="13"/>
      <c r="BE49" s="201"/>
      <c r="BF49" s="219"/>
      <c r="BG49" s="202"/>
      <c r="BH49" s="202"/>
      <c r="BI49" s="202"/>
      <c r="BJ49" s="210"/>
      <c r="BK49" s="17"/>
      <c r="BL49" s="12"/>
      <c r="BM49" s="2"/>
      <c r="BN49" s="2"/>
      <c r="BO49" s="2"/>
      <c r="BP49" s="2"/>
      <c r="BQ49" s="2"/>
      <c r="BR49" s="13"/>
      <c r="BS49" s="201"/>
      <c r="BT49" s="202"/>
      <c r="BU49" s="202"/>
      <c r="BV49" s="202"/>
      <c r="BW49" s="202"/>
      <c r="BX49" s="202"/>
      <c r="BY49" s="17"/>
    </row>
    <row r="50" spans="1:77" hidden="1" outlineLevel="1" x14ac:dyDescent="0.25">
      <c r="A50" s="9">
        <v>45</v>
      </c>
      <c r="B50" s="201"/>
      <c r="C50" s="202"/>
      <c r="D50" s="208"/>
      <c r="E50" s="12"/>
      <c r="F50" s="2"/>
      <c r="G50" s="2"/>
      <c r="H50" s="2"/>
      <c r="I50" s="2"/>
      <c r="J50" s="13"/>
      <c r="K50" s="209"/>
      <c r="L50" s="202"/>
      <c r="M50" s="17"/>
      <c r="N50" s="12"/>
      <c r="O50" s="2"/>
      <c r="P50" s="13"/>
      <c r="Q50" s="201"/>
      <c r="R50" s="202"/>
      <c r="S50" s="202"/>
      <c r="T50" s="17"/>
      <c r="U50" s="12"/>
      <c r="V50" s="2"/>
      <c r="W50" s="2"/>
      <c r="X50" s="13"/>
      <c r="Y50" s="201"/>
      <c r="Z50" s="202"/>
      <c r="AA50" s="202"/>
      <c r="AB50" s="202"/>
      <c r="AC50" s="202"/>
      <c r="AD50" s="202"/>
      <c r="AE50" s="202"/>
      <c r="AF50" s="17"/>
      <c r="AG50" s="12"/>
      <c r="AH50" s="2"/>
      <c r="AI50" s="2"/>
      <c r="AJ50" s="2"/>
      <c r="AK50" s="2"/>
      <c r="AL50" s="13"/>
      <c r="AM50" s="201"/>
      <c r="AN50" s="202"/>
      <c r="AO50" s="202"/>
      <c r="AP50" s="202"/>
      <c r="AQ50" s="17"/>
      <c r="AR50" s="12"/>
      <c r="AS50" s="2"/>
      <c r="AT50" s="13"/>
      <c r="AU50" s="201"/>
      <c r="AV50" s="17"/>
      <c r="AW50" s="12"/>
      <c r="AX50" s="2"/>
      <c r="AY50" s="2"/>
      <c r="AZ50" s="2"/>
      <c r="BA50" s="2"/>
      <c r="BB50" s="2"/>
      <c r="BC50" s="223"/>
      <c r="BD50" s="13"/>
      <c r="BE50" s="201"/>
      <c r="BF50" s="219"/>
      <c r="BG50" s="202"/>
      <c r="BH50" s="202"/>
      <c r="BI50" s="202"/>
      <c r="BJ50" s="210"/>
      <c r="BK50" s="17"/>
      <c r="BL50" s="12"/>
      <c r="BM50" s="2"/>
      <c r="BN50" s="2"/>
      <c r="BO50" s="2"/>
      <c r="BP50" s="2"/>
      <c r="BQ50" s="2"/>
      <c r="BR50" s="13"/>
      <c r="BS50" s="201"/>
      <c r="BT50" s="202"/>
      <c r="BU50" s="202"/>
      <c r="BV50" s="202"/>
      <c r="BW50" s="202"/>
      <c r="BX50" s="202"/>
      <c r="BY50" s="17"/>
    </row>
    <row r="51" spans="1:77" hidden="1" outlineLevel="1" x14ac:dyDescent="0.25">
      <c r="A51" s="9">
        <v>46</v>
      </c>
      <c r="B51" s="201"/>
      <c r="C51" s="202"/>
      <c r="D51" s="208"/>
      <c r="E51" s="12"/>
      <c r="F51" s="2"/>
      <c r="G51" s="2"/>
      <c r="H51" s="2"/>
      <c r="I51" s="2"/>
      <c r="J51" s="13"/>
      <c r="K51" s="209"/>
      <c r="L51" s="202"/>
      <c r="M51" s="17"/>
      <c r="N51" s="12"/>
      <c r="O51" s="2"/>
      <c r="P51" s="13"/>
      <c r="Q51" s="201"/>
      <c r="R51" s="202"/>
      <c r="S51" s="202"/>
      <c r="T51" s="17"/>
      <c r="U51" s="12"/>
      <c r="V51" s="2"/>
      <c r="W51" s="2"/>
      <c r="X51" s="13"/>
      <c r="Y51" s="201"/>
      <c r="Z51" s="202"/>
      <c r="AA51" s="202"/>
      <c r="AB51" s="202"/>
      <c r="AC51" s="202"/>
      <c r="AD51" s="202"/>
      <c r="AE51" s="202"/>
      <c r="AF51" s="17"/>
      <c r="AG51" s="12"/>
      <c r="AH51" s="2"/>
      <c r="AI51" s="2"/>
      <c r="AJ51" s="2"/>
      <c r="AK51" s="2"/>
      <c r="AL51" s="13"/>
      <c r="AM51" s="201"/>
      <c r="AN51" s="202"/>
      <c r="AO51" s="202"/>
      <c r="AP51" s="202"/>
      <c r="AQ51" s="17"/>
      <c r="AR51" s="12"/>
      <c r="AS51" s="2"/>
      <c r="AT51" s="13"/>
      <c r="AU51" s="201"/>
      <c r="AV51" s="17"/>
      <c r="AW51" s="12"/>
      <c r="AX51" s="2"/>
      <c r="AY51" s="2"/>
      <c r="AZ51" s="2"/>
      <c r="BA51" s="2"/>
      <c r="BB51" s="2"/>
      <c r="BC51" s="223"/>
      <c r="BD51" s="13"/>
      <c r="BE51" s="201"/>
      <c r="BF51" s="219"/>
      <c r="BG51" s="202"/>
      <c r="BH51" s="202"/>
      <c r="BI51" s="202"/>
      <c r="BJ51" s="210"/>
      <c r="BK51" s="17"/>
      <c r="BL51" s="12"/>
      <c r="BM51" s="2"/>
      <c r="BN51" s="2"/>
      <c r="BO51" s="2"/>
      <c r="BP51" s="2"/>
      <c r="BQ51" s="2"/>
      <c r="BR51" s="13"/>
      <c r="BS51" s="201"/>
      <c r="BT51" s="202"/>
      <c r="BU51" s="202"/>
      <c r="BV51" s="202"/>
      <c r="BW51" s="202"/>
      <c r="BX51" s="202"/>
      <c r="BY51" s="17"/>
    </row>
    <row r="52" spans="1:77" hidden="1" outlineLevel="1" x14ac:dyDescent="0.25">
      <c r="A52" s="9">
        <v>47</v>
      </c>
      <c r="B52" s="201"/>
      <c r="C52" s="202"/>
      <c r="D52" s="208"/>
      <c r="E52" s="12"/>
      <c r="F52" s="2"/>
      <c r="G52" s="2"/>
      <c r="H52" s="2"/>
      <c r="I52" s="2"/>
      <c r="J52" s="13"/>
      <c r="K52" s="209"/>
      <c r="L52" s="202"/>
      <c r="M52" s="17"/>
      <c r="N52" s="12"/>
      <c r="O52" s="2"/>
      <c r="P52" s="13"/>
      <c r="Q52" s="201"/>
      <c r="R52" s="202"/>
      <c r="S52" s="202"/>
      <c r="T52" s="17"/>
      <c r="U52" s="12"/>
      <c r="V52" s="2"/>
      <c r="W52" s="2"/>
      <c r="X52" s="13"/>
      <c r="Y52" s="201"/>
      <c r="Z52" s="202"/>
      <c r="AA52" s="202"/>
      <c r="AB52" s="202"/>
      <c r="AC52" s="202"/>
      <c r="AD52" s="202"/>
      <c r="AE52" s="202"/>
      <c r="AF52" s="17"/>
      <c r="AG52" s="12"/>
      <c r="AH52" s="2"/>
      <c r="AI52" s="2"/>
      <c r="AJ52" s="2"/>
      <c r="AK52" s="2"/>
      <c r="AL52" s="13"/>
      <c r="AM52" s="201"/>
      <c r="AN52" s="202"/>
      <c r="AO52" s="202"/>
      <c r="AP52" s="202"/>
      <c r="AQ52" s="17"/>
      <c r="AR52" s="12"/>
      <c r="AS52" s="2"/>
      <c r="AT52" s="13"/>
      <c r="AU52" s="201"/>
      <c r="AV52" s="17"/>
      <c r="AW52" s="12"/>
      <c r="AX52" s="2"/>
      <c r="AY52" s="2"/>
      <c r="AZ52" s="2"/>
      <c r="BA52" s="2"/>
      <c r="BB52" s="2"/>
      <c r="BC52" s="223"/>
      <c r="BD52" s="13"/>
      <c r="BE52" s="201"/>
      <c r="BF52" s="219"/>
      <c r="BG52" s="202"/>
      <c r="BH52" s="202"/>
      <c r="BI52" s="202"/>
      <c r="BJ52" s="210"/>
      <c r="BK52" s="17"/>
      <c r="BL52" s="12"/>
      <c r="BM52" s="2"/>
      <c r="BN52" s="2"/>
      <c r="BO52" s="2"/>
      <c r="BP52" s="2"/>
      <c r="BQ52" s="2"/>
      <c r="BR52" s="13"/>
      <c r="BS52" s="201"/>
      <c r="BT52" s="202"/>
      <c r="BU52" s="202"/>
      <c r="BV52" s="202"/>
      <c r="BW52" s="202"/>
      <c r="BX52" s="202"/>
      <c r="BY52" s="17"/>
    </row>
    <row r="53" spans="1:77" hidden="1" outlineLevel="1" x14ac:dyDescent="0.25">
      <c r="A53" s="9">
        <v>48</v>
      </c>
      <c r="B53" s="201"/>
      <c r="C53" s="202"/>
      <c r="D53" s="208"/>
      <c r="E53" s="12"/>
      <c r="F53" s="2"/>
      <c r="G53" s="2"/>
      <c r="H53" s="2"/>
      <c r="I53" s="2"/>
      <c r="J53" s="13"/>
      <c r="K53" s="209"/>
      <c r="L53" s="202"/>
      <c r="M53" s="17"/>
      <c r="N53" s="12"/>
      <c r="O53" s="2"/>
      <c r="P53" s="13"/>
      <c r="Q53" s="201"/>
      <c r="R53" s="202"/>
      <c r="S53" s="202"/>
      <c r="T53" s="17"/>
      <c r="U53" s="12"/>
      <c r="V53" s="2"/>
      <c r="W53" s="2"/>
      <c r="X53" s="13"/>
      <c r="Y53" s="201"/>
      <c r="Z53" s="202"/>
      <c r="AA53" s="202"/>
      <c r="AB53" s="202"/>
      <c r="AC53" s="202"/>
      <c r="AD53" s="202"/>
      <c r="AE53" s="202"/>
      <c r="AF53" s="17"/>
      <c r="AG53" s="12"/>
      <c r="AH53" s="2"/>
      <c r="AI53" s="2"/>
      <c r="AJ53" s="2"/>
      <c r="AK53" s="2"/>
      <c r="AL53" s="13"/>
      <c r="AM53" s="201"/>
      <c r="AN53" s="202"/>
      <c r="AO53" s="202"/>
      <c r="AP53" s="202"/>
      <c r="AQ53" s="17"/>
      <c r="AR53" s="12"/>
      <c r="AS53" s="2"/>
      <c r="AT53" s="13"/>
      <c r="AU53" s="201"/>
      <c r="AV53" s="17"/>
      <c r="AW53" s="12"/>
      <c r="AX53" s="2"/>
      <c r="AY53" s="2"/>
      <c r="AZ53" s="2"/>
      <c r="BA53" s="2"/>
      <c r="BB53" s="2"/>
      <c r="BC53" s="223"/>
      <c r="BD53" s="13"/>
      <c r="BE53" s="201"/>
      <c r="BF53" s="219"/>
      <c r="BG53" s="202"/>
      <c r="BH53" s="202"/>
      <c r="BI53" s="202"/>
      <c r="BJ53" s="210"/>
      <c r="BK53" s="17"/>
      <c r="BL53" s="12"/>
      <c r="BM53" s="2"/>
      <c r="BN53" s="2"/>
      <c r="BO53" s="2"/>
      <c r="BP53" s="2"/>
      <c r="BQ53" s="2"/>
      <c r="BR53" s="13"/>
      <c r="BS53" s="201"/>
      <c r="BT53" s="202"/>
      <c r="BU53" s="202"/>
      <c r="BV53" s="202"/>
      <c r="BW53" s="202"/>
      <c r="BX53" s="202"/>
      <c r="BY53" s="17"/>
    </row>
    <row r="54" spans="1:77" hidden="1" outlineLevel="1" x14ac:dyDescent="0.25">
      <c r="A54" s="9">
        <v>49</v>
      </c>
      <c r="B54" s="201"/>
      <c r="C54" s="202"/>
      <c r="D54" s="208"/>
      <c r="E54" s="12"/>
      <c r="F54" s="2"/>
      <c r="G54" s="2"/>
      <c r="H54" s="2"/>
      <c r="I54" s="2"/>
      <c r="J54" s="13"/>
      <c r="K54" s="209"/>
      <c r="L54" s="202"/>
      <c r="M54" s="17"/>
      <c r="N54" s="12"/>
      <c r="O54" s="2"/>
      <c r="P54" s="13"/>
      <c r="Q54" s="201"/>
      <c r="R54" s="202"/>
      <c r="S54" s="202"/>
      <c r="T54" s="17"/>
      <c r="U54" s="12"/>
      <c r="V54" s="2"/>
      <c r="W54" s="2"/>
      <c r="X54" s="13"/>
      <c r="Y54" s="201"/>
      <c r="Z54" s="202"/>
      <c r="AA54" s="202"/>
      <c r="AB54" s="202"/>
      <c r="AC54" s="202"/>
      <c r="AD54" s="202"/>
      <c r="AE54" s="202"/>
      <c r="AF54" s="17"/>
      <c r="AG54" s="12"/>
      <c r="AH54" s="2"/>
      <c r="AI54" s="2"/>
      <c r="AJ54" s="2"/>
      <c r="AK54" s="2"/>
      <c r="AL54" s="13"/>
      <c r="AM54" s="201"/>
      <c r="AN54" s="202"/>
      <c r="AO54" s="202"/>
      <c r="AP54" s="202"/>
      <c r="AQ54" s="17"/>
      <c r="AR54" s="12"/>
      <c r="AS54" s="2"/>
      <c r="AT54" s="13"/>
      <c r="AU54" s="201"/>
      <c r="AV54" s="17"/>
      <c r="AW54" s="12"/>
      <c r="AX54" s="2"/>
      <c r="AY54" s="2"/>
      <c r="AZ54" s="2"/>
      <c r="BA54" s="2"/>
      <c r="BB54" s="2"/>
      <c r="BC54" s="223"/>
      <c r="BD54" s="13"/>
      <c r="BE54" s="201"/>
      <c r="BF54" s="219"/>
      <c r="BG54" s="202"/>
      <c r="BH54" s="202"/>
      <c r="BI54" s="202"/>
      <c r="BJ54" s="210"/>
      <c r="BK54" s="17"/>
      <c r="BL54" s="12"/>
      <c r="BM54" s="2"/>
      <c r="BN54" s="2"/>
      <c r="BO54" s="2"/>
      <c r="BP54" s="2"/>
      <c r="BQ54" s="2"/>
      <c r="BR54" s="13"/>
      <c r="BS54" s="201"/>
      <c r="BT54" s="202"/>
      <c r="BU54" s="202"/>
      <c r="BV54" s="202"/>
      <c r="BW54" s="202"/>
      <c r="BX54" s="202"/>
      <c r="BY54" s="17"/>
    </row>
    <row r="55" spans="1:77" hidden="1" outlineLevel="1" x14ac:dyDescent="0.25">
      <c r="A55" s="9">
        <v>50</v>
      </c>
      <c r="B55" s="201"/>
      <c r="C55" s="202"/>
      <c r="D55" s="208"/>
      <c r="E55" s="12"/>
      <c r="F55" s="2"/>
      <c r="G55" s="2"/>
      <c r="H55" s="2"/>
      <c r="I55" s="2"/>
      <c r="J55" s="13"/>
      <c r="K55" s="209"/>
      <c r="L55" s="202"/>
      <c r="M55" s="17"/>
      <c r="N55" s="12"/>
      <c r="O55" s="2"/>
      <c r="P55" s="13"/>
      <c r="Q55" s="201"/>
      <c r="R55" s="202"/>
      <c r="S55" s="202"/>
      <c r="T55" s="17"/>
      <c r="U55" s="12"/>
      <c r="V55" s="2"/>
      <c r="W55" s="2"/>
      <c r="X55" s="13"/>
      <c r="Y55" s="201"/>
      <c r="Z55" s="202"/>
      <c r="AA55" s="202"/>
      <c r="AB55" s="202"/>
      <c r="AC55" s="202"/>
      <c r="AD55" s="202"/>
      <c r="AE55" s="202"/>
      <c r="AF55" s="17"/>
      <c r="AG55" s="12"/>
      <c r="AH55" s="2"/>
      <c r="AI55" s="2"/>
      <c r="AJ55" s="2"/>
      <c r="AK55" s="2"/>
      <c r="AL55" s="13"/>
      <c r="AM55" s="201"/>
      <c r="AN55" s="202"/>
      <c r="AO55" s="202"/>
      <c r="AP55" s="202"/>
      <c r="AQ55" s="17"/>
      <c r="AR55" s="12"/>
      <c r="AS55" s="2"/>
      <c r="AT55" s="13"/>
      <c r="AU55" s="201"/>
      <c r="AV55" s="17"/>
      <c r="AW55" s="12"/>
      <c r="AX55" s="2"/>
      <c r="AY55" s="2"/>
      <c r="AZ55" s="2"/>
      <c r="BA55" s="2"/>
      <c r="BB55" s="2"/>
      <c r="BC55" s="223"/>
      <c r="BD55" s="13"/>
      <c r="BE55" s="201"/>
      <c r="BF55" s="219"/>
      <c r="BG55" s="202"/>
      <c r="BH55" s="202"/>
      <c r="BI55" s="202"/>
      <c r="BJ55" s="210"/>
      <c r="BK55" s="17"/>
      <c r="BL55" s="12"/>
      <c r="BM55" s="2"/>
      <c r="BN55" s="2"/>
      <c r="BO55" s="2"/>
      <c r="BP55" s="2"/>
      <c r="BQ55" s="2"/>
      <c r="BR55" s="13"/>
      <c r="BS55" s="201"/>
      <c r="BT55" s="202"/>
      <c r="BU55" s="202"/>
      <c r="BV55" s="202"/>
      <c r="BW55" s="202"/>
      <c r="BX55" s="202"/>
      <c r="BY55" s="17"/>
    </row>
    <row r="56" spans="1:77" hidden="1" outlineLevel="1" x14ac:dyDescent="0.25">
      <c r="A56" s="9">
        <v>51</v>
      </c>
      <c r="B56" s="201"/>
      <c r="C56" s="202"/>
      <c r="D56" s="208"/>
      <c r="E56" s="12"/>
      <c r="F56" s="2"/>
      <c r="G56" s="2"/>
      <c r="H56" s="2"/>
      <c r="I56" s="2"/>
      <c r="J56" s="13"/>
      <c r="K56" s="209"/>
      <c r="L56" s="202"/>
      <c r="M56" s="17"/>
      <c r="N56" s="12"/>
      <c r="O56" s="2"/>
      <c r="P56" s="13"/>
      <c r="Q56" s="201"/>
      <c r="R56" s="202"/>
      <c r="S56" s="202"/>
      <c r="T56" s="17"/>
      <c r="U56" s="12"/>
      <c r="V56" s="2"/>
      <c r="W56" s="2"/>
      <c r="X56" s="13"/>
      <c r="Y56" s="201"/>
      <c r="Z56" s="202"/>
      <c r="AA56" s="202"/>
      <c r="AB56" s="202"/>
      <c r="AC56" s="202"/>
      <c r="AD56" s="202"/>
      <c r="AE56" s="202"/>
      <c r="AF56" s="17"/>
      <c r="AG56" s="12"/>
      <c r="AH56" s="2"/>
      <c r="AI56" s="2"/>
      <c r="AJ56" s="2"/>
      <c r="AK56" s="2"/>
      <c r="AL56" s="13"/>
      <c r="AM56" s="201"/>
      <c r="AN56" s="202"/>
      <c r="AO56" s="202"/>
      <c r="AP56" s="202"/>
      <c r="AQ56" s="17"/>
      <c r="AR56" s="12"/>
      <c r="AS56" s="2"/>
      <c r="AT56" s="13"/>
      <c r="AU56" s="201"/>
      <c r="AV56" s="17"/>
      <c r="AW56" s="12"/>
      <c r="AX56" s="2"/>
      <c r="AY56" s="2"/>
      <c r="AZ56" s="2"/>
      <c r="BA56" s="2"/>
      <c r="BB56" s="2"/>
      <c r="BC56" s="223"/>
      <c r="BD56" s="13"/>
      <c r="BE56" s="201"/>
      <c r="BF56" s="219"/>
      <c r="BG56" s="202"/>
      <c r="BH56" s="202"/>
      <c r="BI56" s="202"/>
      <c r="BJ56" s="210"/>
      <c r="BK56" s="17"/>
      <c r="BL56" s="12"/>
      <c r="BM56" s="2"/>
      <c r="BN56" s="2"/>
      <c r="BO56" s="2"/>
      <c r="BP56" s="2"/>
      <c r="BQ56" s="2"/>
      <c r="BR56" s="13"/>
      <c r="BS56" s="201"/>
      <c r="BT56" s="202"/>
      <c r="BU56" s="202"/>
      <c r="BV56" s="202"/>
      <c r="BW56" s="202"/>
      <c r="BX56" s="202"/>
      <c r="BY56" s="17"/>
    </row>
    <row r="57" spans="1:77" hidden="1" outlineLevel="1" x14ac:dyDescent="0.25">
      <c r="A57" s="9">
        <v>52</v>
      </c>
      <c r="B57" s="201"/>
      <c r="C57" s="202"/>
      <c r="D57" s="208"/>
      <c r="E57" s="12"/>
      <c r="F57" s="2"/>
      <c r="G57" s="2"/>
      <c r="H57" s="2"/>
      <c r="I57" s="2"/>
      <c r="J57" s="13"/>
      <c r="K57" s="209"/>
      <c r="L57" s="202"/>
      <c r="M57" s="17"/>
      <c r="N57" s="12"/>
      <c r="O57" s="2"/>
      <c r="P57" s="13"/>
      <c r="Q57" s="201"/>
      <c r="R57" s="202"/>
      <c r="S57" s="202"/>
      <c r="T57" s="17"/>
      <c r="U57" s="12"/>
      <c r="V57" s="2"/>
      <c r="W57" s="2"/>
      <c r="X57" s="13"/>
      <c r="Y57" s="201"/>
      <c r="Z57" s="202"/>
      <c r="AA57" s="202"/>
      <c r="AB57" s="202"/>
      <c r="AC57" s="202"/>
      <c r="AD57" s="202"/>
      <c r="AE57" s="202"/>
      <c r="AF57" s="17"/>
      <c r="AG57" s="12"/>
      <c r="AH57" s="2"/>
      <c r="AI57" s="2"/>
      <c r="AJ57" s="2"/>
      <c r="AK57" s="2"/>
      <c r="AL57" s="13"/>
      <c r="AM57" s="201"/>
      <c r="AN57" s="202"/>
      <c r="AO57" s="202"/>
      <c r="AP57" s="202"/>
      <c r="AQ57" s="17"/>
      <c r="AR57" s="12"/>
      <c r="AS57" s="2"/>
      <c r="AT57" s="13"/>
      <c r="AU57" s="201"/>
      <c r="AV57" s="17"/>
      <c r="AW57" s="12"/>
      <c r="AX57" s="2"/>
      <c r="AY57" s="2"/>
      <c r="AZ57" s="2"/>
      <c r="BA57" s="2"/>
      <c r="BB57" s="2"/>
      <c r="BC57" s="223"/>
      <c r="BD57" s="13"/>
      <c r="BE57" s="201"/>
      <c r="BF57" s="219"/>
      <c r="BG57" s="202"/>
      <c r="BH57" s="202"/>
      <c r="BI57" s="202"/>
      <c r="BJ57" s="210"/>
      <c r="BK57" s="17"/>
      <c r="BL57" s="12"/>
      <c r="BM57" s="2"/>
      <c r="BN57" s="2"/>
      <c r="BO57" s="2"/>
      <c r="BP57" s="2"/>
      <c r="BQ57" s="2"/>
      <c r="BR57" s="13"/>
      <c r="BS57" s="201"/>
      <c r="BT57" s="202"/>
      <c r="BU57" s="202"/>
      <c r="BV57" s="202"/>
      <c r="BW57" s="202"/>
      <c r="BX57" s="202"/>
      <c r="BY57" s="17"/>
    </row>
    <row r="58" spans="1:77" hidden="1" outlineLevel="1" x14ac:dyDescent="0.25">
      <c r="A58" s="9">
        <v>53</v>
      </c>
      <c r="B58" s="201"/>
      <c r="C58" s="202"/>
      <c r="D58" s="208"/>
      <c r="E58" s="12"/>
      <c r="F58" s="2"/>
      <c r="G58" s="2"/>
      <c r="H58" s="2"/>
      <c r="I58" s="2"/>
      <c r="J58" s="13"/>
      <c r="K58" s="209"/>
      <c r="L58" s="202"/>
      <c r="M58" s="17"/>
      <c r="N58" s="12"/>
      <c r="O58" s="2"/>
      <c r="P58" s="13"/>
      <c r="Q58" s="201"/>
      <c r="R58" s="202"/>
      <c r="S58" s="202"/>
      <c r="T58" s="17"/>
      <c r="U58" s="12"/>
      <c r="V58" s="2"/>
      <c r="W58" s="2"/>
      <c r="X58" s="13"/>
      <c r="Y58" s="201"/>
      <c r="Z58" s="202"/>
      <c r="AA58" s="202"/>
      <c r="AB58" s="202"/>
      <c r="AC58" s="202"/>
      <c r="AD58" s="202"/>
      <c r="AE58" s="202"/>
      <c r="AF58" s="17"/>
      <c r="AG58" s="12"/>
      <c r="AH58" s="2"/>
      <c r="AI58" s="2"/>
      <c r="AJ58" s="2"/>
      <c r="AK58" s="2"/>
      <c r="AL58" s="13"/>
      <c r="AM58" s="201"/>
      <c r="AN58" s="202"/>
      <c r="AO58" s="202"/>
      <c r="AP58" s="202"/>
      <c r="AQ58" s="17"/>
      <c r="AR58" s="12"/>
      <c r="AS58" s="2"/>
      <c r="AT58" s="13"/>
      <c r="AU58" s="201"/>
      <c r="AV58" s="17"/>
      <c r="AW58" s="12"/>
      <c r="AX58" s="2"/>
      <c r="AY58" s="2"/>
      <c r="AZ58" s="2"/>
      <c r="BA58" s="2"/>
      <c r="BB58" s="2"/>
      <c r="BC58" s="223"/>
      <c r="BD58" s="13"/>
      <c r="BE58" s="201"/>
      <c r="BF58" s="219"/>
      <c r="BG58" s="202"/>
      <c r="BH58" s="202"/>
      <c r="BI58" s="202"/>
      <c r="BJ58" s="210"/>
      <c r="BK58" s="17"/>
      <c r="BL58" s="12"/>
      <c r="BM58" s="2"/>
      <c r="BN58" s="2"/>
      <c r="BO58" s="2"/>
      <c r="BP58" s="2"/>
      <c r="BQ58" s="2"/>
      <c r="BR58" s="13"/>
      <c r="BS58" s="201"/>
      <c r="BT58" s="202"/>
      <c r="BU58" s="202"/>
      <c r="BV58" s="202"/>
      <c r="BW58" s="202"/>
      <c r="BX58" s="202"/>
      <c r="BY58" s="17"/>
    </row>
    <row r="59" spans="1:77" hidden="1" outlineLevel="1" x14ac:dyDescent="0.25">
      <c r="A59" s="9">
        <v>54</v>
      </c>
      <c r="B59" s="201"/>
      <c r="C59" s="202"/>
      <c r="D59" s="208"/>
      <c r="E59" s="12"/>
      <c r="F59" s="2"/>
      <c r="G59" s="2"/>
      <c r="H59" s="2"/>
      <c r="I59" s="2"/>
      <c r="J59" s="13"/>
      <c r="K59" s="209"/>
      <c r="L59" s="202"/>
      <c r="M59" s="17"/>
      <c r="N59" s="12"/>
      <c r="O59" s="2"/>
      <c r="P59" s="13"/>
      <c r="Q59" s="201"/>
      <c r="R59" s="202"/>
      <c r="S59" s="202"/>
      <c r="T59" s="17"/>
      <c r="U59" s="12"/>
      <c r="V59" s="2"/>
      <c r="W59" s="2"/>
      <c r="X59" s="13"/>
      <c r="Y59" s="201"/>
      <c r="Z59" s="202"/>
      <c r="AA59" s="202"/>
      <c r="AB59" s="202"/>
      <c r="AC59" s="202"/>
      <c r="AD59" s="202"/>
      <c r="AE59" s="202"/>
      <c r="AF59" s="17"/>
      <c r="AG59" s="12"/>
      <c r="AH59" s="2"/>
      <c r="AI59" s="2"/>
      <c r="AJ59" s="2"/>
      <c r="AK59" s="2"/>
      <c r="AL59" s="13"/>
      <c r="AM59" s="201"/>
      <c r="AN59" s="202"/>
      <c r="AO59" s="202"/>
      <c r="AP59" s="202"/>
      <c r="AQ59" s="17"/>
      <c r="AR59" s="12"/>
      <c r="AS59" s="2"/>
      <c r="AT59" s="13"/>
      <c r="AU59" s="201"/>
      <c r="AV59" s="17"/>
      <c r="AW59" s="12"/>
      <c r="AX59" s="2"/>
      <c r="AY59" s="2"/>
      <c r="AZ59" s="2"/>
      <c r="BA59" s="2"/>
      <c r="BB59" s="2"/>
      <c r="BC59" s="223"/>
      <c r="BD59" s="13"/>
      <c r="BE59" s="201"/>
      <c r="BF59" s="219"/>
      <c r="BG59" s="202"/>
      <c r="BH59" s="202"/>
      <c r="BI59" s="202"/>
      <c r="BJ59" s="210"/>
      <c r="BK59" s="17"/>
      <c r="BL59" s="12"/>
      <c r="BM59" s="2"/>
      <c r="BN59" s="2"/>
      <c r="BO59" s="2"/>
      <c r="BP59" s="2"/>
      <c r="BQ59" s="2"/>
      <c r="BR59" s="13"/>
      <c r="BS59" s="201"/>
      <c r="BT59" s="202"/>
      <c r="BU59" s="202"/>
      <c r="BV59" s="202"/>
      <c r="BW59" s="202"/>
      <c r="BX59" s="202"/>
      <c r="BY59" s="17"/>
    </row>
    <row r="60" spans="1:77" hidden="1" outlineLevel="1" x14ac:dyDescent="0.25">
      <c r="A60" s="9">
        <v>55</v>
      </c>
      <c r="B60" s="201"/>
      <c r="C60" s="202"/>
      <c r="D60" s="208"/>
      <c r="E60" s="12"/>
      <c r="F60" s="2"/>
      <c r="G60" s="2"/>
      <c r="H60" s="2"/>
      <c r="I60" s="2"/>
      <c r="J60" s="13"/>
      <c r="K60" s="209"/>
      <c r="L60" s="202"/>
      <c r="M60" s="17"/>
      <c r="N60" s="12"/>
      <c r="O60" s="2"/>
      <c r="P60" s="13"/>
      <c r="Q60" s="201"/>
      <c r="R60" s="202"/>
      <c r="S60" s="202"/>
      <c r="T60" s="17"/>
      <c r="U60" s="12"/>
      <c r="V60" s="2"/>
      <c r="W60" s="2"/>
      <c r="X60" s="13"/>
      <c r="Y60" s="201"/>
      <c r="Z60" s="202"/>
      <c r="AA60" s="202"/>
      <c r="AB60" s="202"/>
      <c r="AC60" s="202"/>
      <c r="AD60" s="202"/>
      <c r="AE60" s="202"/>
      <c r="AF60" s="17"/>
      <c r="AG60" s="12"/>
      <c r="AH60" s="2"/>
      <c r="AI60" s="2"/>
      <c r="AJ60" s="2"/>
      <c r="AK60" s="2"/>
      <c r="AL60" s="13"/>
      <c r="AM60" s="201"/>
      <c r="AN60" s="202"/>
      <c r="AO60" s="202"/>
      <c r="AP60" s="202"/>
      <c r="AQ60" s="17"/>
      <c r="AR60" s="12"/>
      <c r="AS60" s="2"/>
      <c r="AT60" s="13"/>
      <c r="AU60" s="201"/>
      <c r="AV60" s="17"/>
      <c r="AW60" s="12"/>
      <c r="AX60" s="2"/>
      <c r="AY60" s="2"/>
      <c r="AZ60" s="2"/>
      <c r="BA60" s="2"/>
      <c r="BB60" s="2"/>
      <c r="BC60" s="223"/>
      <c r="BD60" s="13"/>
      <c r="BE60" s="201"/>
      <c r="BF60" s="219"/>
      <c r="BG60" s="202"/>
      <c r="BH60" s="202"/>
      <c r="BI60" s="202"/>
      <c r="BJ60" s="210"/>
      <c r="BK60" s="17"/>
      <c r="BL60" s="12"/>
      <c r="BM60" s="2"/>
      <c r="BN60" s="2"/>
      <c r="BO60" s="2"/>
      <c r="BP60" s="2"/>
      <c r="BQ60" s="2"/>
      <c r="BR60" s="13"/>
      <c r="BS60" s="201"/>
      <c r="BT60" s="202"/>
      <c r="BU60" s="202"/>
      <c r="BV60" s="202"/>
      <c r="BW60" s="202"/>
      <c r="BX60" s="202"/>
      <c r="BY60" s="17"/>
    </row>
    <row r="61" spans="1:77" hidden="1" outlineLevel="1" x14ac:dyDescent="0.25">
      <c r="A61" s="9">
        <v>56</v>
      </c>
      <c r="B61" s="201"/>
      <c r="C61" s="202"/>
      <c r="D61" s="208"/>
      <c r="E61" s="12"/>
      <c r="F61" s="2"/>
      <c r="G61" s="2"/>
      <c r="H61" s="2"/>
      <c r="I61" s="2"/>
      <c r="J61" s="13"/>
      <c r="K61" s="209"/>
      <c r="L61" s="202"/>
      <c r="M61" s="17"/>
      <c r="N61" s="12"/>
      <c r="O61" s="2"/>
      <c r="P61" s="13"/>
      <c r="Q61" s="201"/>
      <c r="R61" s="202"/>
      <c r="S61" s="202"/>
      <c r="T61" s="17"/>
      <c r="U61" s="12"/>
      <c r="V61" s="2"/>
      <c r="W61" s="2"/>
      <c r="X61" s="13"/>
      <c r="Y61" s="201"/>
      <c r="Z61" s="202"/>
      <c r="AA61" s="202"/>
      <c r="AB61" s="202"/>
      <c r="AC61" s="202"/>
      <c r="AD61" s="202"/>
      <c r="AE61" s="202"/>
      <c r="AF61" s="17"/>
      <c r="AG61" s="12"/>
      <c r="AH61" s="2"/>
      <c r="AI61" s="2"/>
      <c r="AJ61" s="2"/>
      <c r="AK61" s="2"/>
      <c r="AL61" s="13"/>
      <c r="AM61" s="201"/>
      <c r="AN61" s="202"/>
      <c r="AO61" s="202"/>
      <c r="AP61" s="202"/>
      <c r="AQ61" s="17"/>
      <c r="AR61" s="12"/>
      <c r="AS61" s="2"/>
      <c r="AT61" s="13"/>
      <c r="AU61" s="201"/>
      <c r="AV61" s="17"/>
      <c r="AW61" s="12"/>
      <c r="AX61" s="2"/>
      <c r="AY61" s="2"/>
      <c r="AZ61" s="2"/>
      <c r="BA61" s="2"/>
      <c r="BB61" s="2"/>
      <c r="BC61" s="223"/>
      <c r="BD61" s="13"/>
      <c r="BE61" s="201"/>
      <c r="BF61" s="219"/>
      <c r="BG61" s="202"/>
      <c r="BH61" s="202"/>
      <c r="BI61" s="202"/>
      <c r="BJ61" s="210"/>
      <c r="BK61" s="17"/>
      <c r="BL61" s="12"/>
      <c r="BM61" s="2"/>
      <c r="BN61" s="2"/>
      <c r="BO61" s="2"/>
      <c r="BP61" s="2"/>
      <c r="BQ61" s="2"/>
      <c r="BR61" s="13"/>
      <c r="BS61" s="201"/>
      <c r="BT61" s="202"/>
      <c r="BU61" s="202"/>
      <c r="BV61" s="202"/>
      <c r="BW61" s="202"/>
      <c r="BX61" s="202"/>
      <c r="BY61" s="17"/>
    </row>
    <row r="62" spans="1:77" hidden="1" outlineLevel="1" x14ac:dyDescent="0.25">
      <c r="A62" s="9">
        <v>57</v>
      </c>
      <c r="B62" s="201"/>
      <c r="C62" s="202"/>
      <c r="D62" s="208"/>
      <c r="E62" s="12"/>
      <c r="F62" s="2"/>
      <c r="G62" s="2"/>
      <c r="H62" s="2"/>
      <c r="I62" s="2"/>
      <c r="J62" s="13"/>
      <c r="K62" s="209"/>
      <c r="L62" s="202"/>
      <c r="M62" s="17"/>
      <c r="N62" s="12"/>
      <c r="O62" s="2"/>
      <c r="P62" s="13"/>
      <c r="Q62" s="201"/>
      <c r="R62" s="202"/>
      <c r="S62" s="202"/>
      <c r="T62" s="17"/>
      <c r="U62" s="12"/>
      <c r="V62" s="2"/>
      <c r="W62" s="2"/>
      <c r="X62" s="13"/>
      <c r="Y62" s="201"/>
      <c r="Z62" s="202"/>
      <c r="AA62" s="202"/>
      <c r="AB62" s="202"/>
      <c r="AC62" s="202"/>
      <c r="AD62" s="202"/>
      <c r="AE62" s="202"/>
      <c r="AF62" s="17"/>
      <c r="AG62" s="12"/>
      <c r="AH62" s="2"/>
      <c r="AI62" s="2"/>
      <c r="AJ62" s="2"/>
      <c r="AK62" s="2"/>
      <c r="AL62" s="13"/>
      <c r="AM62" s="201"/>
      <c r="AN62" s="202"/>
      <c r="AO62" s="202"/>
      <c r="AP62" s="202"/>
      <c r="AQ62" s="17"/>
      <c r="AR62" s="12"/>
      <c r="AS62" s="2"/>
      <c r="AT62" s="13"/>
      <c r="AU62" s="201"/>
      <c r="AV62" s="17"/>
      <c r="AW62" s="12"/>
      <c r="AX62" s="2"/>
      <c r="AY62" s="2"/>
      <c r="AZ62" s="2"/>
      <c r="BA62" s="2"/>
      <c r="BB62" s="2"/>
      <c r="BC62" s="223"/>
      <c r="BD62" s="13"/>
      <c r="BE62" s="201"/>
      <c r="BF62" s="219"/>
      <c r="BG62" s="202"/>
      <c r="BH62" s="202"/>
      <c r="BI62" s="202"/>
      <c r="BJ62" s="210"/>
      <c r="BK62" s="17"/>
      <c r="BL62" s="12"/>
      <c r="BM62" s="2"/>
      <c r="BN62" s="2"/>
      <c r="BO62" s="2"/>
      <c r="BP62" s="2"/>
      <c r="BQ62" s="2"/>
      <c r="BR62" s="13"/>
      <c r="BS62" s="201"/>
      <c r="BT62" s="202"/>
      <c r="BU62" s="202"/>
      <c r="BV62" s="202"/>
      <c r="BW62" s="202"/>
      <c r="BX62" s="202"/>
      <c r="BY62" s="17"/>
    </row>
    <row r="63" spans="1:77" hidden="1" outlineLevel="1" x14ac:dyDescent="0.25">
      <c r="A63" s="9">
        <v>58</v>
      </c>
      <c r="B63" s="201"/>
      <c r="C63" s="202"/>
      <c r="D63" s="208"/>
      <c r="E63" s="12"/>
      <c r="F63" s="2"/>
      <c r="G63" s="2"/>
      <c r="H63" s="2"/>
      <c r="I63" s="2"/>
      <c r="J63" s="13"/>
      <c r="K63" s="209"/>
      <c r="L63" s="202"/>
      <c r="M63" s="17"/>
      <c r="N63" s="12"/>
      <c r="O63" s="2"/>
      <c r="P63" s="13"/>
      <c r="Q63" s="201"/>
      <c r="R63" s="202"/>
      <c r="S63" s="202"/>
      <c r="T63" s="17"/>
      <c r="U63" s="12"/>
      <c r="V63" s="2"/>
      <c r="W63" s="2"/>
      <c r="X63" s="13"/>
      <c r="Y63" s="201"/>
      <c r="Z63" s="202"/>
      <c r="AA63" s="202"/>
      <c r="AB63" s="202"/>
      <c r="AC63" s="202"/>
      <c r="AD63" s="202"/>
      <c r="AE63" s="202"/>
      <c r="AF63" s="17"/>
      <c r="AG63" s="12"/>
      <c r="AH63" s="2"/>
      <c r="AI63" s="2"/>
      <c r="AJ63" s="2"/>
      <c r="AK63" s="2"/>
      <c r="AL63" s="13"/>
      <c r="AM63" s="201"/>
      <c r="AN63" s="202"/>
      <c r="AO63" s="202"/>
      <c r="AP63" s="202"/>
      <c r="AQ63" s="17"/>
      <c r="AR63" s="12"/>
      <c r="AS63" s="2"/>
      <c r="AT63" s="13"/>
      <c r="AU63" s="201"/>
      <c r="AV63" s="17"/>
      <c r="AW63" s="12"/>
      <c r="AX63" s="2"/>
      <c r="AY63" s="2"/>
      <c r="AZ63" s="2"/>
      <c r="BA63" s="2"/>
      <c r="BB63" s="2"/>
      <c r="BC63" s="223"/>
      <c r="BD63" s="13"/>
      <c r="BE63" s="201"/>
      <c r="BF63" s="219"/>
      <c r="BG63" s="202"/>
      <c r="BH63" s="202"/>
      <c r="BI63" s="202"/>
      <c r="BJ63" s="210"/>
      <c r="BK63" s="17"/>
      <c r="BL63" s="12"/>
      <c r="BM63" s="2"/>
      <c r="BN63" s="2"/>
      <c r="BO63" s="2"/>
      <c r="BP63" s="2"/>
      <c r="BQ63" s="2"/>
      <c r="BR63" s="13"/>
      <c r="BS63" s="201"/>
      <c r="BT63" s="202"/>
      <c r="BU63" s="202"/>
      <c r="BV63" s="202"/>
      <c r="BW63" s="202"/>
      <c r="BX63" s="202"/>
      <c r="BY63" s="17"/>
    </row>
    <row r="64" spans="1:77" hidden="1" outlineLevel="1" x14ac:dyDescent="0.25">
      <c r="A64" s="9">
        <v>59</v>
      </c>
      <c r="B64" s="201"/>
      <c r="C64" s="202"/>
      <c r="D64" s="208"/>
      <c r="E64" s="12"/>
      <c r="F64" s="2"/>
      <c r="G64" s="2"/>
      <c r="H64" s="2"/>
      <c r="I64" s="2"/>
      <c r="J64" s="13"/>
      <c r="K64" s="209"/>
      <c r="L64" s="202"/>
      <c r="M64" s="17"/>
      <c r="N64" s="12"/>
      <c r="O64" s="2"/>
      <c r="P64" s="13"/>
      <c r="Q64" s="201"/>
      <c r="R64" s="202"/>
      <c r="S64" s="202"/>
      <c r="T64" s="17"/>
      <c r="U64" s="12"/>
      <c r="V64" s="2"/>
      <c r="W64" s="2"/>
      <c r="X64" s="13"/>
      <c r="Y64" s="201"/>
      <c r="Z64" s="202"/>
      <c r="AA64" s="202"/>
      <c r="AB64" s="202"/>
      <c r="AC64" s="202"/>
      <c r="AD64" s="202"/>
      <c r="AE64" s="202"/>
      <c r="AF64" s="17"/>
      <c r="AG64" s="12"/>
      <c r="AH64" s="2"/>
      <c r="AI64" s="2"/>
      <c r="AJ64" s="2"/>
      <c r="AK64" s="2"/>
      <c r="AL64" s="13"/>
      <c r="AM64" s="201"/>
      <c r="AN64" s="202"/>
      <c r="AO64" s="202"/>
      <c r="AP64" s="202"/>
      <c r="AQ64" s="17"/>
      <c r="AR64" s="12"/>
      <c r="AS64" s="2"/>
      <c r="AT64" s="13"/>
      <c r="AU64" s="201"/>
      <c r="AV64" s="17"/>
      <c r="AW64" s="12"/>
      <c r="AX64" s="2"/>
      <c r="AY64" s="2"/>
      <c r="AZ64" s="2"/>
      <c r="BA64" s="2"/>
      <c r="BB64" s="2"/>
      <c r="BC64" s="223"/>
      <c r="BD64" s="13"/>
      <c r="BE64" s="201"/>
      <c r="BF64" s="219"/>
      <c r="BG64" s="202"/>
      <c r="BH64" s="202"/>
      <c r="BI64" s="202"/>
      <c r="BJ64" s="210"/>
      <c r="BK64" s="17"/>
      <c r="BL64" s="12"/>
      <c r="BM64" s="2"/>
      <c r="BN64" s="2"/>
      <c r="BO64" s="2"/>
      <c r="BP64" s="2"/>
      <c r="BQ64" s="2"/>
      <c r="BR64" s="13"/>
      <c r="BS64" s="201"/>
      <c r="BT64" s="202"/>
      <c r="BU64" s="202"/>
      <c r="BV64" s="202"/>
      <c r="BW64" s="202"/>
      <c r="BX64" s="202"/>
      <c r="BY64" s="17"/>
    </row>
    <row r="65" spans="1:77" hidden="1" outlineLevel="1" x14ac:dyDescent="0.25">
      <c r="A65" s="9">
        <v>60</v>
      </c>
      <c r="B65" s="201"/>
      <c r="C65" s="202"/>
      <c r="D65" s="208"/>
      <c r="E65" s="12"/>
      <c r="F65" s="2"/>
      <c r="G65" s="2"/>
      <c r="H65" s="2"/>
      <c r="I65" s="2"/>
      <c r="J65" s="13"/>
      <c r="K65" s="209"/>
      <c r="L65" s="202"/>
      <c r="M65" s="17"/>
      <c r="N65" s="12"/>
      <c r="O65" s="2"/>
      <c r="P65" s="13"/>
      <c r="Q65" s="201"/>
      <c r="R65" s="202"/>
      <c r="S65" s="202"/>
      <c r="T65" s="17"/>
      <c r="U65" s="12"/>
      <c r="V65" s="2"/>
      <c r="W65" s="2"/>
      <c r="X65" s="13"/>
      <c r="Y65" s="201"/>
      <c r="Z65" s="202"/>
      <c r="AA65" s="202"/>
      <c r="AB65" s="202"/>
      <c r="AC65" s="202"/>
      <c r="AD65" s="202"/>
      <c r="AE65" s="202"/>
      <c r="AF65" s="17"/>
      <c r="AG65" s="12"/>
      <c r="AH65" s="2"/>
      <c r="AI65" s="2"/>
      <c r="AJ65" s="2"/>
      <c r="AK65" s="2"/>
      <c r="AL65" s="13"/>
      <c r="AM65" s="201"/>
      <c r="AN65" s="202"/>
      <c r="AO65" s="202"/>
      <c r="AP65" s="202"/>
      <c r="AQ65" s="17"/>
      <c r="AR65" s="12"/>
      <c r="AS65" s="2"/>
      <c r="AT65" s="13"/>
      <c r="AU65" s="201"/>
      <c r="AV65" s="17"/>
      <c r="AW65" s="12"/>
      <c r="AX65" s="2"/>
      <c r="AY65" s="2"/>
      <c r="AZ65" s="2"/>
      <c r="BA65" s="2"/>
      <c r="BB65" s="2"/>
      <c r="BC65" s="223"/>
      <c r="BD65" s="13"/>
      <c r="BE65" s="201"/>
      <c r="BF65" s="219"/>
      <c r="BG65" s="202"/>
      <c r="BH65" s="202"/>
      <c r="BI65" s="202"/>
      <c r="BJ65" s="210"/>
      <c r="BK65" s="17"/>
      <c r="BL65" s="12"/>
      <c r="BM65" s="2"/>
      <c r="BN65" s="2"/>
      <c r="BO65" s="2"/>
      <c r="BP65" s="2"/>
      <c r="BQ65" s="2"/>
      <c r="BR65" s="13"/>
      <c r="BS65" s="201"/>
      <c r="BT65" s="202"/>
      <c r="BU65" s="202"/>
      <c r="BV65" s="202"/>
      <c r="BW65" s="202"/>
      <c r="BX65" s="202"/>
      <c r="BY65" s="17"/>
    </row>
    <row r="66" spans="1:77" hidden="1" outlineLevel="1" x14ac:dyDescent="0.25">
      <c r="A66" s="9">
        <v>61</v>
      </c>
      <c r="B66" s="201"/>
      <c r="C66" s="202"/>
      <c r="D66" s="208"/>
      <c r="E66" s="12"/>
      <c r="F66" s="2"/>
      <c r="G66" s="2"/>
      <c r="H66" s="2"/>
      <c r="I66" s="2"/>
      <c r="J66" s="13"/>
      <c r="K66" s="209"/>
      <c r="L66" s="202"/>
      <c r="M66" s="17"/>
      <c r="N66" s="12"/>
      <c r="O66" s="2"/>
      <c r="P66" s="13"/>
      <c r="Q66" s="201"/>
      <c r="R66" s="202"/>
      <c r="S66" s="202"/>
      <c r="T66" s="17"/>
      <c r="U66" s="12"/>
      <c r="V66" s="2"/>
      <c r="W66" s="2"/>
      <c r="X66" s="13"/>
      <c r="Y66" s="201"/>
      <c r="Z66" s="202"/>
      <c r="AA66" s="202"/>
      <c r="AB66" s="202"/>
      <c r="AC66" s="202"/>
      <c r="AD66" s="202"/>
      <c r="AE66" s="202"/>
      <c r="AF66" s="17"/>
      <c r="AG66" s="12"/>
      <c r="AH66" s="2"/>
      <c r="AI66" s="2"/>
      <c r="AJ66" s="2"/>
      <c r="AK66" s="2"/>
      <c r="AL66" s="13"/>
      <c r="AM66" s="201"/>
      <c r="AN66" s="202"/>
      <c r="AO66" s="202"/>
      <c r="AP66" s="202"/>
      <c r="AQ66" s="17"/>
      <c r="AR66" s="12"/>
      <c r="AS66" s="2"/>
      <c r="AT66" s="13"/>
      <c r="AU66" s="201"/>
      <c r="AV66" s="17"/>
      <c r="AW66" s="12"/>
      <c r="AX66" s="2"/>
      <c r="AY66" s="2"/>
      <c r="AZ66" s="2"/>
      <c r="BA66" s="2"/>
      <c r="BB66" s="2"/>
      <c r="BC66" s="223"/>
      <c r="BD66" s="13"/>
      <c r="BE66" s="201"/>
      <c r="BF66" s="219"/>
      <c r="BG66" s="202"/>
      <c r="BH66" s="202"/>
      <c r="BI66" s="202"/>
      <c r="BJ66" s="210"/>
      <c r="BK66" s="17"/>
      <c r="BL66" s="12"/>
      <c r="BM66" s="2"/>
      <c r="BN66" s="2"/>
      <c r="BO66" s="2"/>
      <c r="BP66" s="2"/>
      <c r="BQ66" s="2"/>
      <c r="BR66" s="13"/>
      <c r="BS66" s="201"/>
      <c r="BT66" s="202"/>
      <c r="BU66" s="202"/>
      <c r="BV66" s="202"/>
      <c r="BW66" s="202"/>
      <c r="BX66" s="202"/>
      <c r="BY66" s="17"/>
    </row>
    <row r="67" spans="1:77" hidden="1" outlineLevel="1" x14ac:dyDescent="0.25">
      <c r="A67" s="9">
        <v>62</v>
      </c>
      <c r="B67" s="201"/>
      <c r="C67" s="202"/>
      <c r="D67" s="208"/>
      <c r="E67" s="12"/>
      <c r="F67" s="2"/>
      <c r="G67" s="2"/>
      <c r="H67" s="2"/>
      <c r="I67" s="2"/>
      <c r="J67" s="13"/>
      <c r="K67" s="209"/>
      <c r="L67" s="202"/>
      <c r="M67" s="17"/>
      <c r="N67" s="12"/>
      <c r="O67" s="2"/>
      <c r="P67" s="13"/>
      <c r="Q67" s="201"/>
      <c r="R67" s="202"/>
      <c r="S67" s="202"/>
      <c r="T67" s="17"/>
      <c r="U67" s="12"/>
      <c r="V67" s="2"/>
      <c r="W67" s="2"/>
      <c r="X67" s="13"/>
      <c r="Y67" s="201"/>
      <c r="Z67" s="202"/>
      <c r="AA67" s="202"/>
      <c r="AB67" s="202"/>
      <c r="AC67" s="202"/>
      <c r="AD67" s="202"/>
      <c r="AE67" s="202"/>
      <c r="AF67" s="17"/>
      <c r="AG67" s="12"/>
      <c r="AH67" s="2"/>
      <c r="AI67" s="2"/>
      <c r="AJ67" s="2"/>
      <c r="AK67" s="2"/>
      <c r="AL67" s="13"/>
      <c r="AM67" s="201"/>
      <c r="AN67" s="202"/>
      <c r="AO67" s="202"/>
      <c r="AP67" s="202"/>
      <c r="AQ67" s="17"/>
      <c r="AR67" s="12"/>
      <c r="AS67" s="2"/>
      <c r="AT67" s="13"/>
      <c r="AU67" s="201"/>
      <c r="AV67" s="17"/>
      <c r="AW67" s="12"/>
      <c r="AX67" s="2"/>
      <c r="AY67" s="2"/>
      <c r="AZ67" s="2"/>
      <c r="BA67" s="2"/>
      <c r="BB67" s="2"/>
      <c r="BC67" s="223"/>
      <c r="BD67" s="13"/>
      <c r="BE67" s="201"/>
      <c r="BF67" s="219"/>
      <c r="BG67" s="202"/>
      <c r="BH67" s="202"/>
      <c r="BI67" s="202"/>
      <c r="BJ67" s="210"/>
      <c r="BK67" s="17"/>
      <c r="BL67" s="12"/>
      <c r="BM67" s="2"/>
      <c r="BN67" s="2"/>
      <c r="BO67" s="2"/>
      <c r="BP67" s="2"/>
      <c r="BQ67" s="2"/>
      <c r="BR67" s="13"/>
      <c r="BS67" s="201"/>
      <c r="BT67" s="202"/>
      <c r="BU67" s="202"/>
      <c r="BV67" s="202"/>
      <c r="BW67" s="202"/>
      <c r="BX67" s="202"/>
      <c r="BY67" s="17"/>
    </row>
    <row r="68" spans="1:77" hidden="1" outlineLevel="1" x14ac:dyDescent="0.25">
      <c r="A68" s="9">
        <v>63</v>
      </c>
      <c r="B68" s="201"/>
      <c r="C68" s="202"/>
      <c r="D68" s="208"/>
      <c r="E68" s="12"/>
      <c r="F68" s="2"/>
      <c r="G68" s="2"/>
      <c r="H68" s="2"/>
      <c r="I68" s="2"/>
      <c r="J68" s="13"/>
      <c r="K68" s="209"/>
      <c r="L68" s="202"/>
      <c r="M68" s="17"/>
      <c r="N68" s="12"/>
      <c r="O68" s="2"/>
      <c r="P68" s="13"/>
      <c r="Q68" s="201"/>
      <c r="R68" s="202"/>
      <c r="S68" s="202"/>
      <c r="T68" s="17"/>
      <c r="U68" s="12"/>
      <c r="V68" s="2"/>
      <c r="W68" s="2"/>
      <c r="X68" s="13"/>
      <c r="Y68" s="201"/>
      <c r="Z68" s="202"/>
      <c r="AA68" s="202"/>
      <c r="AB68" s="202"/>
      <c r="AC68" s="202"/>
      <c r="AD68" s="202"/>
      <c r="AE68" s="202"/>
      <c r="AF68" s="17"/>
      <c r="AG68" s="12"/>
      <c r="AH68" s="2"/>
      <c r="AI68" s="2"/>
      <c r="AJ68" s="2"/>
      <c r="AK68" s="2"/>
      <c r="AL68" s="13"/>
      <c r="AM68" s="201"/>
      <c r="AN68" s="202"/>
      <c r="AO68" s="202"/>
      <c r="AP68" s="202"/>
      <c r="AQ68" s="17"/>
      <c r="AR68" s="12"/>
      <c r="AS68" s="2"/>
      <c r="AT68" s="13"/>
      <c r="AU68" s="201"/>
      <c r="AV68" s="17"/>
      <c r="AW68" s="12"/>
      <c r="AX68" s="2"/>
      <c r="AY68" s="2"/>
      <c r="AZ68" s="2"/>
      <c r="BA68" s="2"/>
      <c r="BB68" s="2"/>
      <c r="BC68" s="223"/>
      <c r="BD68" s="13"/>
      <c r="BE68" s="201"/>
      <c r="BF68" s="219"/>
      <c r="BG68" s="202"/>
      <c r="BH68" s="202"/>
      <c r="BI68" s="202"/>
      <c r="BJ68" s="210"/>
      <c r="BK68" s="17"/>
      <c r="BL68" s="12"/>
      <c r="BM68" s="2"/>
      <c r="BN68" s="2"/>
      <c r="BO68" s="2"/>
      <c r="BP68" s="2"/>
      <c r="BQ68" s="2"/>
      <c r="BR68" s="13"/>
      <c r="BS68" s="201"/>
      <c r="BT68" s="202"/>
      <c r="BU68" s="202"/>
      <c r="BV68" s="202"/>
      <c r="BW68" s="202"/>
      <c r="BX68" s="202"/>
      <c r="BY68" s="17"/>
    </row>
    <row r="69" spans="1:77" hidden="1" outlineLevel="1" x14ac:dyDescent="0.25">
      <c r="A69" s="9">
        <v>64</v>
      </c>
      <c r="B69" s="201"/>
      <c r="C69" s="202"/>
      <c r="D69" s="208"/>
      <c r="E69" s="12"/>
      <c r="F69" s="2"/>
      <c r="G69" s="2"/>
      <c r="H69" s="2"/>
      <c r="I69" s="2"/>
      <c r="J69" s="13"/>
      <c r="K69" s="209"/>
      <c r="L69" s="202"/>
      <c r="M69" s="17"/>
      <c r="N69" s="12"/>
      <c r="O69" s="2"/>
      <c r="P69" s="13"/>
      <c r="Q69" s="201"/>
      <c r="R69" s="202"/>
      <c r="S69" s="202"/>
      <c r="T69" s="17"/>
      <c r="U69" s="12"/>
      <c r="V69" s="2"/>
      <c r="W69" s="2"/>
      <c r="X69" s="13"/>
      <c r="Y69" s="201"/>
      <c r="Z69" s="202"/>
      <c r="AA69" s="202"/>
      <c r="AB69" s="202"/>
      <c r="AC69" s="202"/>
      <c r="AD69" s="202"/>
      <c r="AE69" s="202"/>
      <c r="AF69" s="17"/>
      <c r="AG69" s="12"/>
      <c r="AH69" s="2"/>
      <c r="AI69" s="2"/>
      <c r="AJ69" s="2"/>
      <c r="AK69" s="2"/>
      <c r="AL69" s="13"/>
      <c r="AM69" s="201"/>
      <c r="AN69" s="202"/>
      <c r="AO69" s="202"/>
      <c r="AP69" s="202"/>
      <c r="AQ69" s="17"/>
      <c r="AR69" s="12"/>
      <c r="AS69" s="2"/>
      <c r="AT69" s="13"/>
      <c r="AU69" s="201"/>
      <c r="AV69" s="17"/>
      <c r="AW69" s="12"/>
      <c r="AX69" s="2"/>
      <c r="AY69" s="2"/>
      <c r="AZ69" s="2"/>
      <c r="BA69" s="2"/>
      <c r="BB69" s="2"/>
      <c r="BC69" s="223"/>
      <c r="BD69" s="13"/>
      <c r="BE69" s="201"/>
      <c r="BF69" s="219"/>
      <c r="BG69" s="202"/>
      <c r="BH69" s="202"/>
      <c r="BI69" s="202"/>
      <c r="BJ69" s="210"/>
      <c r="BK69" s="17"/>
      <c r="BL69" s="12"/>
      <c r="BM69" s="2"/>
      <c r="BN69" s="2"/>
      <c r="BO69" s="2"/>
      <c r="BP69" s="2"/>
      <c r="BQ69" s="2"/>
      <c r="BR69" s="13"/>
      <c r="BS69" s="201"/>
      <c r="BT69" s="202"/>
      <c r="BU69" s="202"/>
      <c r="BV69" s="202"/>
      <c r="BW69" s="202"/>
      <c r="BX69" s="202"/>
      <c r="BY69" s="17"/>
    </row>
    <row r="70" spans="1:77" hidden="1" outlineLevel="1" x14ac:dyDescent="0.25">
      <c r="A70" s="9">
        <v>65</v>
      </c>
      <c r="B70" s="201"/>
      <c r="C70" s="202"/>
      <c r="D70" s="208"/>
      <c r="E70" s="12"/>
      <c r="F70" s="2"/>
      <c r="G70" s="2"/>
      <c r="H70" s="2"/>
      <c r="I70" s="2"/>
      <c r="J70" s="13"/>
      <c r="K70" s="209"/>
      <c r="L70" s="202"/>
      <c r="M70" s="17"/>
      <c r="N70" s="12"/>
      <c r="O70" s="2"/>
      <c r="P70" s="13"/>
      <c r="Q70" s="201"/>
      <c r="R70" s="202"/>
      <c r="S70" s="202"/>
      <c r="T70" s="17"/>
      <c r="U70" s="12"/>
      <c r="V70" s="2"/>
      <c r="W70" s="2"/>
      <c r="X70" s="13"/>
      <c r="Y70" s="201"/>
      <c r="Z70" s="202"/>
      <c r="AA70" s="202"/>
      <c r="AB70" s="202"/>
      <c r="AC70" s="202"/>
      <c r="AD70" s="202"/>
      <c r="AE70" s="202"/>
      <c r="AF70" s="17"/>
      <c r="AG70" s="12"/>
      <c r="AH70" s="2"/>
      <c r="AI70" s="2"/>
      <c r="AJ70" s="2"/>
      <c r="AK70" s="2"/>
      <c r="AL70" s="13"/>
      <c r="AM70" s="201"/>
      <c r="AN70" s="202"/>
      <c r="AO70" s="202"/>
      <c r="AP70" s="202"/>
      <c r="AQ70" s="17"/>
      <c r="AR70" s="12"/>
      <c r="AS70" s="2"/>
      <c r="AT70" s="13"/>
      <c r="AU70" s="201"/>
      <c r="AV70" s="17"/>
      <c r="AW70" s="12"/>
      <c r="AX70" s="2"/>
      <c r="AY70" s="2"/>
      <c r="AZ70" s="2"/>
      <c r="BA70" s="2"/>
      <c r="BB70" s="2"/>
      <c r="BC70" s="223"/>
      <c r="BD70" s="13"/>
      <c r="BE70" s="201"/>
      <c r="BF70" s="219"/>
      <c r="BG70" s="202"/>
      <c r="BH70" s="202"/>
      <c r="BI70" s="202"/>
      <c r="BJ70" s="210"/>
      <c r="BK70" s="17"/>
      <c r="BL70" s="12"/>
      <c r="BM70" s="2"/>
      <c r="BN70" s="2"/>
      <c r="BO70" s="2"/>
      <c r="BP70" s="2"/>
      <c r="BQ70" s="2"/>
      <c r="BR70" s="13"/>
      <c r="BS70" s="201"/>
      <c r="BT70" s="202"/>
      <c r="BU70" s="202"/>
      <c r="BV70" s="202"/>
      <c r="BW70" s="202"/>
      <c r="BX70" s="202"/>
      <c r="BY70" s="17"/>
    </row>
    <row r="71" spans="1:77" hidden="1" outlineLevel="1" x14ac:dyDescent="0.25">
      <c r="A71" s="9">
        <v>66</v>
      </c>
      <c r="B71" s="201"/>
      <c r="C71" s="202"/>
      <c r="D71" s="208"/>
      <c r="E71" s="12"/>
      <c r="F71" s="2"/>
      <c r="G71" s="2"/>
      <c r="H71" s="2"/>
      <c r="I71" s="2"/>
      <c r="J71" s="13"/>
      <c r="K71" s="209"/>
      <c r="L71" s="202"/>
      <c r="M71" s="17"/>
      <c r="N71" s="12"/>
      <c r="O71" s="2"/>
      <c r="P71" s="13"/>
      <c r="Q71" s="201"/>
      <c r="R71" s="202"/>
      <c r="S71" s="202"/>
      <c r="T71" s="17"/>
      <c r="U71" s="12"/>
      <c r="V71" s="2"/>
      <c r="W71" s="2"/>
      <c r="X71" s="13"/>
      <c r="Y71" s="201"/>
      <c r="Z71" s="202"/>
      <c r="AA71" s="202"/>
      <c r="AB71" s="202"/>
      <c r="AC71" s="202"/>
      <c r="AD71" s="202"/>
      <c r="AE71" s="202"/>
      <c r="AF71" s="17"/>
      <c r="AG71" s="12"/>
      <c r="AH71" s="2"/>
      <c r="AI71" s="2"/>
      <c r="AJ71" s="2"/>
      <c r="AK71" s="2"/>
      <c r="AL71" s="13"/>
      <c r="AM71" s="201"/>
      <c r="AN71" s="202"/>
      <c r="AO71" s="202"/>
      <c r="AP71" s="202"/>
      <c r="AQ71" s="17"/>
      <c r="AR71" s="12"/>
      <c r="AS71" s="2"/>
      <c r="AT71" s="13"/>
      <c r="AU71" s="201"/>
      <c r="AV71" s="17"/>
      <c r="AW71" s="12"/>
      <c r="AX71" s="2"/>
      <c r="AY71" s="2"/>
      <c r="AZ71" s="2"/>
      <c r="BA71" s="2"/>
      <c r="BB71" s="2"/>
      <c r="BC71" s="223"/>
      <c r="BD71" s="13"/>
      <c r="BE71" s="201"/>
      <c r="BF71" s="219"/>
      <c r="BG71" s="202"/>
      <c r="BH71" s="202"/>
      <c r="BI71" s="202"/>
      <c r="BJ71" s="210"/>
      <c r="BK71" s="17"/>
      <c r="BL71" s="12"/>
      <c r="BM71" s="2"/>
      <c r="BN71" s="2"/>
      <c r="BO71" s="2"/>
      <c r="BP71" s="2"/>
      <c r="BQ71" s="2"/>
      <c r="BR71" s="13"/>
      <c r="BS71" s="201"/>
      <c r="BT71" s="202"/>
      <c r="BU71" s="202"/>
      <c r="BV71" s="202"/>
      <c r="BW71" s="202"/>
      <c r="BX71" s="202"/>
      <c r="BY71" s="17"/>
    </row>
    <row r="72" spans="1:77" hidden="1" outlineLevel="1" x14ac:dyDescent="0.25">
      <c r="A72" s="9">
        <v>67</v>
      </c>
      <c r="B72" s="201"/>
      <c r="C72" s="202"/>
      <c r="D72" s="208"/>
      <c r="E72" s="12"/>
      <c r="F72" s="2"/>
      <c r="G72" s="2"/>
      <c r="H72" s="2"/>
      <c r="I72" s="2"/>
      <c r="J72" s="13"/>
      <c r="K72" s="209"/>
      <c r="L72" s="202"/>
      <c r="M72" s="17"/>
      <c r="N72" s="12"/>
      <c r="O72" s="2"/>
      <c r="P72" s="13"/>
      <c r="Q72" s="201"/>
      <c r="R72" s="202"/>
      <c r="S72" s="202"/>
      <c r="T72" s="17"/>
      <c r="U72" s="12"/>
      <c r="V72" s="2"/>
      <c r="W72" s="2"/>
      <c r="X72" s="13"/>
      <c r="Y72" s="201"/>
      <c r="Z72" s="202"/>
      <c r="AA72" s="202"/>
      <c r="AB72" s="202"/>
      <c r="AC72" s="202"/>
      <c r="AD72" s="202"/>
      <c r="AE72" s="202"/>
      <c r="AF72" s="17"/>
      <c r="AG72" s="12"/>
      <c r="AH72" s="2"/>
      <c r="AI72" s="2"/>
      <c r="AJ72" s="2"/>
      <c r="AK72" s="2"/>
      <c r="AL72" s="13"/>
      <c r="AM72" s="201"/>
      <c r="AN72" s="202"/>
      <c r="AO72" s="202"/>
      <c r="AP72" s="202"/>
      <c r="AQ72" s="17"/>
      <c r="AR72" s="12"/>
      <c r="AS72" s="2"/>
      <c r="AT72" s="13"/>
      <c r="AU72" s="201"/>
      <c r="AV72" s="17"/>
      <c r="AW72" s="12"/>
      <c r="AX72" s="2"/>
      <c r="AY72" s="2"/>
      <c r="AZ72" s="2"/>
      <c r="BA72" s="2"/>
      <c r="BB72" s="2"/>
      <c r="BC72" s="223"/>
      <c r="BD72" s="13"/>
      <c r="BE72" s="201"/>
      <c r="BF72" s="219"/>
      <c r="BG72" s="202"/>
      <c r="BH72" s="202"/>
      <c r="BI72" s="202"/>
      <c r="BJ72" s="210"/>
      <c r="BK72" s="17"/>
      <c r="BL72" s="12"/>
      <c r="BM72" s="2"/>
      <c r="BN72" s="2"/>
      <c r="BO72" s="2"/>
      <c r="BP72" s="2"/>
      <c r="BQ72" s="2"/>
      <c r="BR72" s="13"/>
      <c r="BS72" s="201"/>
      <c r="BT72" s="202"/>
      <c r="BU72" s="202"/>
      <c r="BV72" s="202"/>
      <c r="BW72" s="202"/>
      <c r="BX72" s="202"/>
      <c r="BY72" s="17"/>
    </row>
    <row r="73" spans="1:77" hidden="1" outlineLevel="1" x14ac:dyDescent="0.25">
      <c r="A73" s="9">
        <v>68</v>
      </c>
      <c r="B73" s="201"/>
      <c r="C73" s="202"/>
      <c r="D73" s="208"/>
      <c r="E73" s="12"/>
      <c r="F73" s="2"/>
      <c r="G73" s="2"/>
      <c r="H73" s="2"/>
      <c r="I73" s="2"/>
      <c r="J73" s="13"/>
      <c r="K73" s="209"/>
      <c r="L73" s="202"/>
      <c r="M73" s="17"/>
      <c r="N73" s="12"/>
      <c r="O73" s="2"/>
      <c r="P73" s="13"/>
      <c r="Q73" s="201"/>
      <c r="R73" s="202"/>
      <c r="S73" s="202"/>
      <c r="T73" s="17"/>
      <c r="U73" s="12"/>
      <c r="V73" s="2"/>
      <c r="W73" s="2"/>
      <c r="X73" s="13"/>
      <c r="Y73" s="201"/>
      <c r="Z73" s="202"/>
      <c r="AA73" s="202"/>
      <c r="AB73" s="202"/>
      <c r="AC73" s="202"/>
      <c r="AD73" s="202"/>
      <c r="AE73" s="202"/>
      <c r="AF73" s="17"/>
      <c r="AG73" s="12"/>
      <c r="AH73" s="2"/>
      <c r="AI73" s="2"/>
      <c r="AJ73" s="2"/>
      <c r="AK73" s="2"/>
      <c r="AL73" s="13"/>
      <c r="AM73" s="201"/>
      <c r="AN73" s="202"/>
      <c r="AO73" s="202"/>
      <c r="AP73" s="202"/>
      <c r="AQ73" s="17"/>
      <c r="AR73" s="12"/>
      <c r="AS73" s="2"/>
      <c r="AT73" s="13"/>
      <c r="AU73" s="201"/>
      <c r="AV73" s="17"/>
      <c r="AW73" s="12"/>
      <c r="AX73" s="2"/>
      <c r="AY73" s="2"/>
      <c r="AZ73" s="2"/>
      <c r="BA73" s="2"/>
      <c r="BB73" s="2"/>
      <c r="BC73" s="223"/>
      <c r="BD73" s="13"/>
      <c r="BE73" s="201"/>
      <c r="BF73" s="219"/>
      <c r="BG73" s="202"/>
      <c r="BH73" s="202"/>
      <c r="BI73" s="202"/>
      <c r="BJ73" s="210"/>
      <c r="BK73" s="17"/>
      <c r="BL73" s="12"/>
      <c r="BM73" s="2"/>
      <c r="BN73" s="2"/>
      <c r="BO73" s="2"/>
      <c r="BP73" s="2"/>
      <c r="BQ73" s="2"/>
      <c r="BR73" s="13"/>
      <c r="BS73" s="201"/>
      <c r="BT73" s="202"/>
      <c r="BU73" s="202"/>
      <c r="BV73" s="202"/>
      <c r="BW73" s="202"/>
      <c r="BX73" s="202"/>
      <c r="BY73" s="17"/>
    </row>
    <row r="74" spans="1:77" hidden="1" outlineLevel="1" x14ac:dyDescent="0.25">
      <c r="A74" s="9">
        <v>69</v>
      </c>
      <c r="B74" s="201"/>
      <c r="C74" s="202"/>
      <c r="D74" s="208"/>
      <c r="E74" s="12"/>
      <c r="F74" s="2"/>
      <c r="G74" s="2"/>
      <c r="H74" s="2"/>
      <c r="I74" s="2"/>
      <c r="J74" s="13"/>
      <c r="K74" s="209"/>
      <c r="L74" s="202"/>
      <c r="M74" s="17"/>
      <c r="N74" s="12"/>
      <c r="O74" s="2"/>
      <c r="P74" s="13"/>
      <c r="Q74" s="201"/>
      <c r="R74" s="202"/>
      <c r="S74" s="202"/>
      <c r="T74" s="17"/>
      <c r="U74" s="12"/>
      <c r="V74" s="2"/>
      <c r="W74" s="2"/>
      <c r="X74" s="13"/>
      <c r="Y74" s="201"/>
      <c r="Z74" s="202"/>
      <c r="AA74" s="202"/>
      <c r="AB74" s="202"/>
      <c r="AC74" s="202"/>
      <c r="AD74" s="202"/>
      <c r="AE74" s="202"/>
      <c r="AF74" s="17"/>
      <c r="AG74" s="12"/>
      <c r="AH74" s="2"/>
      <c r="AI74" s="2"/>
      <c r="AJ74" s="2"/>
      <c r="AK74" s="2"/>
      <c r="AL74" s="13"/>
      <c r="AM74" s="201"/>
      <c r="AN74" s="202"/>
      <c r="AO74" s="202"/>
      <c r="AP74" s="202"/>
      <c r="AQ74" s="17"/>
      <c r="AR74" s="12"/>
      <c r="AS74" s="2"/>
      <c r="AT74" s="13"/>
      <c r="AU74" s="201"/>
      <c r="AV74" s="17"/>
      <c r="AW74" s="12"/>
      <c r="AX74" s="2"/>
      <c r="AY74" s="2"/>
      <c r="AZ74" s="2"/>
      <c r="BA74" s="2"/>
      <c r="BB74" s="2"/>
      <c r="BC74" s="223"/>
      <c r="BD74" s="13"/>
      <c r="BE74" s="201"/>
      <c r="BF74" s="219"/>
      <c r="BG74" s="202"/>
      <c r="BH74" s="202"/>
      <c r="BI74" s="202"/>
      <c r="BJ74" s="210"/>
      <c r="BK74" s="17"/>
      <c r="BL74" s="12"/>
      <c r="BM74" s="2"/>
      <c r="BN74" s="2"/>
      <c r="BO74" s="2"/>
      <c r="BP74" s="2"/>
      <c r="BQ74" s="2"/>
      <c r="BR74" s="13"/>
      <c r="BS74" s="201"/>
      <c r="BT74" s="202"/>
      <c r="BU74" s="202"/>
      <c r="BV74" s="202"/>
      <c r="BW74" s="202"/>
      <c r="BX74" s="202"/>
      <c r="BY74" s="17"/>
    </row>
    <row r="75" spans="1:77" hidden="1" outlineLevel="1" x14ac:dyDescent="0.25">
      <c r="A75" s="9">
        <v>70</v>
      </c>
      <c r="B75" s="201"/>
      <c r="C75" s="202"/>
      <c r="D75" s="208"/>
      <c r="E75" s="12"/>
      <c r="F75" s="2"/>
      <c r="G75" s="2"/>
      <c r="H75" s="2"/>
      <c r="I75" s="2"/>
      <c r="J75" s="13"/>
      <c r="K75" s="209"/>
      <c r="L75" s="202"/>
      <c r="M75" s="17"/>
      <c r="N75" s="12"/>
      <c r="O75" s="2"/>
      <c r="P75" s="13"/>
      <c r="Q75" s="201"/>
      <c r="R75" s="202"/>
      <c r="S75" s="202"/>
      <c r="T75" s="17"/>
      <c r="U75" s="12"/>
      <c r="V75" s="2"/>
      <c r="W75" s="2"/>
      <c r="X75" s="13"/>
      <c r="Y75" s="201"/>
      <c r="Z75" s="202"/>
      <c r="AA75" s="202"/>
      <c r="AB75" s="202"/>
      <c r="AC75" s="202"/>
      <c r="AD75" s="202"/>
      <c r="AE75" s="202"/>
      <c r="AF75" s="17"/>
      <c r="AG75" s="12"/>
      <c r="AH75" s="2"/>
      <c r="AI75" s="2"/>
      <c r="AJ75" s="2"/>
      <c r="AK75" s="2"/>
      <c r="AL75" s="13"/>
      <c r="AM75" s="201"/>
      <c r="AN75" s="202"/>
      <c r="AO75" s="202"/>
      <c r="AP75" s="202"/>
      <c r="AQ75" s="17"/>
      <c r="AR75" s="12"/>
      <c r="AS75" s="2"/>
      <c r="AT75" s="13"/>
      <c r="AU75" s="201"/>
      <c r="AV75" s="17"/>
      <c r="AW75" s="12"/>
      <c r="AX75" s="2"/>
      <c r="AY75" s="2"/>
      <c r="AZ75" s="2"/>
      <c r="BA75" s="2"/>
      <c r="BB75" s="2"/>
      <c r="BC75" s="223"/>
      <c r="BD75" s="13"/>
      <c r="BE75" s="201"/>
      <c r="BF75" s="219"/>
      <c r="BG75" s="202"/>
      <c r="BH75" s="202"/>
      <c r="BI75" s="202"/>
      <c r="BJ75" s="210"/>
      <c r="BK75" s="17"/>
      <c r="BL75" s="12"/>
      <c r="BM75" s="2"/>
      <c r="BN75" s="2"/>
      <c r="BO75" s="2"/>
      <c r="BP75" s="2"/>
      <c r="BQ75" s="2"/>
      <c r="BR75" s="13"/>
      <c r="BS75" s="201"/>
      <c r="BT75" s="202"/>
      <c r="BU75" s="202"/>
      <c r="BV75" s="202"/>
      <c r="BW75" s="202"/>
      <c r="BX75" s="202"/>
      <c r="BY75" s="17"/>
    </row>
    <row r="76" spans="1:77" hidden="1" outlineLevel="1" x14ac:dyDescent="0.25">
      <c r="A76" s="9">
        <v>71</v>
      </c>
      <c r="B76" s="201"/>
      <c r="C76" s="202"/>
      <c r="D76" s="208"/>
      <c r="E76" s="12"/>
      <c r="F76" s="2"/>
      <c r="G76" s="2"/>
      <c r="H76" s="2"/>
      <c r="I76" s="2"/>
      <c r="J76" s="13"/>
      <c r="K76" s="209"/>
      <c r="L76" s="202"/>
      <c r="M76" s="17"/>
      <c r="N76" s="12"/>
      <c r="O76" s="2"/>
      <c r="P76" s="13"/>
      <c r="Q76" s="201"/>
      <c r="R76" s="202"/>
      <c r="S76" s="202"/>
      <c r="T76" s="17"/>
      <c r="U76" s="12"/>
      <c r="V76" s="2"/>
      <c r="W76" s="2"/>
      <c r="X76" s="13"/>
      <c r="Y76" s="201"/>
      <c r="Z76" s="202"/>
      <c r="AA76" s="202"/>
      <c r="AB76" s="202"/>
      <c r="AC76" s="202"/>
      <c r="AD76" s="202"/>
      <c r="AE76" s="202"/>
      <c r="AF76" s="17"/>
      <c r="AG76" s="12"/>
      <c r="AH76" s="2"/>
      <c r="AI76" s="2"/>
      <c r="AJ76" s="2"/>
      <c r="AK76" s="2"/>
      <c r="AL76" s="13"/>
      <c r="AM76" s="201"/>
      <c r="AN76" s="202"/>
      <c r="AO76" s="202"/>
      <c r="AP76" s="202"/>
      <c r="AQ76" s="17"/>
      <c r="AR76" s="12"/>
      <c r="AS76" s="2"/>
      <c r="AT76" s="13"/>
      <c r="AU76" s="201"/>
      <c r="AV76" s="17"/>
      <c r="AW76" s="12"/>
      <c r="AX76" s="2"/>
      <c r="AY76" s="2"/>
      <c r="AZ76" s="2"/>
      <c r="BA76" s="2"/>
      <c r="BB76" s="2"/>
      <c r="BC76" s="223"/>
      <c r="BD76" s="13"/>
      <c r="BE76" s="201"/>
      <c r="BF76" s="219"/>
      <c r="BG76" s="202"/>
      <c r="BH76" s="202"/>
      <c r="BI76" s="202"/>
      <c r="BJ76" s="210"/>
      <c r="BK76" s="17"/>
      <c r="BL76" s="12"/>
      <c r="BM76" s="2"/>
      <c r="BN76" s="2"/>
      <c r="BO76" s="2"/>
      <c r="BP76" s="2"/>
      <c r="BQ76" s="2"/>
      <c r="BR76" s="13"/>
      <c r="BS76" s="201"/>
      <c r="BT76" s="202"/>
      <c r="BU76" s="202"/>
      <c r="BV76" s="202"/>
      <c r="BW76" s="202"/>
      <c r="BX76" s="202"/>
      <c r="BY76" s="17"/>
    </row>
    <row r="77" spans="1:77" hidden="1" outlineLevel="1" x14ac:dyDescent="0.25">
      <c r="A77" s="9">
        <v>72</v>
      </c>
      <c r="B77" s="201"/>
      <c r="C77" s="202"/>
      <c r="D77" s="208"/>
      <c r="E77" s="12"/>
      <c r="F77" s="2"/>
      <c r="G77" s="2"/>
      <c r="H77" s="2"/>
      <c r="I77" s="2"/>
      <c r="J77" s="13"/>
      <c r="K77" s="209"/>
      <c r="L77" s="202"/>
      <c r="M77" s="17"/>
      <c r="N77" s="12"/>
      <c r="O77" s="2"/>
      <c r="P77" s="13"/>
      <c r="Q77" s="201"/>
      <c r="R77" s="202"/>
      <c r="S77" s="202"/>
      <c r="T77" s="17"/>
      <c r="U77" s="12"/>
      <c r="V77" s="2"/>
      <c r="W77" s="2"/>
      <c r="X77" s="13"/>
      <c r="Y77" s="201"/>
      <c r="Z77" s="202"/>
      <c r="AA77" s="202"/>
      <c r="AB77" s="202"/>
      <c r="AC77" s="202"/>
      <c r="AD77" s="202"/>
      <c r="AE77" s="202"/>
      <c r="AF77" s="17"/>
      <c r="AG77" s="12"/>
      <c r="AH77" s="2"/>
      <c r="AI77" s="2"/>
      <c r="AJ77" s="2"/>
      <c r="AK77" s="2"/>
      <c r="AL77" s="13"/>
      <c r="AM77" s="201"/>
      <c r="AN77" s="202"/>
      <c r="AO77" s="202"/>
      <c r="AP77" s="202"/>
      <c r="AQ77" s="17"/>
      <c r="AR77" s="12"/>
      <c r="AS77" s="2"/>
      <c r="AT77" s="13"/>
      <c r="AU77" s="201"/>
      <c r="AV77" s="17"/>
      <c r="AW77" s="12"/>
      <c r="AX77" s="2"/>
      <c r="AY77" s="2"/>
      <c r="AZ77" s="2"/>
      <c r="BA77" s="2"/>
      <c r="BB77" s="2"/>
      <c r="BC77" s="223"/>
      <c r="BD77" s="13"/>
      <c r="BE77" s="201"/>
      <c r="BF77" s="219"/>
      <c r="BG77" s="202"/>
      <c r="BH77" s="202"/>
      <c r="BI77" s="202"/>
      <c r="BJ77" s="210"/>
      <c r="BK77" s="17"/>
      <c r="BL77" s="12"/>
      <c r="BM77" s="2"/>
      <c r="BN77" s="2"/>
      <c r="BO77" s="2"/>
      <c r="BP77" s="2"/>
      <c r="BQ77" s="2"/>
      <c r="BR77" s="13"/>
      <c r="BS77" s="201"/>
      <c r="BT77" s="202"/>
      <c r="BU77" s="202"/>
      <c r="BV77" s="202"/>
      <c r="BW77" s="202"/>
      <c r="BX77" s="202"/>
      <c r="BY77" s="17"/>
    </row>
    <row r="78" spans="1:77" hidden="1" outlineLevel="1" x14ac:dyDescent="0.25">
      <c r="A78" s="9">
        <v>73</v>
      </c>
      <c r="B78" s="201"/>
      <c r="C78" s="202"/>
      <c r="D78" s="208"/>
      <c r="E78" s="12"/>
      <c r="F78" s="2"/>
      <c r="G78" s="2"/>
      <c r="H78" s="2"/>
      <c r="I78" s="2"/>
      <c r="J78" s="13"/>
      <c r="K78" s="209"/>
      <c r="L78" s="202"/>
      <c r="M78" s="17"/>
      <c r="N78" s="12"/>
      <c r="O78" s="2"/>
      <c r="P78" s="13"/>
      <c r="Q78" s="201"/>
      <c r="R78" s="202"/>
      <c r="S78" s="202"/>
      <c r="T78" s="17"/>
      <c r="U78" s="12"/>
      <c r="V78" s="2"/>
      <c r="W78" s="2"/>
      <c r="X78" s="13"/>
      <c r="Y78" s="201"/>
      <c r="Z78" s="202"/>
      <c r="AA78" s="202"/>
      <c r="AB78" s="202"/>
      <c r="AC78" s="202"/>
      <c r="AD78" s="202"/>
      <c r="AE78" s="202"/>
      <c r="AF78" s="17"/>
      <c r="AG78" s="12"/>
      <c r="AH78" s="2"/>
      <c r="AI78" s="2"/>
      <c r="AJ78" s="2"/>
      <c r="AK78" s="2"/>
      <c r="AL78" s="13"/>
      <c r="AM78" s="201"/>
      <c r="AN78" s="202"/>
      <c r="AO78" s="202"/>
      <c r="AP78" s="202"/>
      <c r="AQ78" s="17"/>
      <c r="AR78" s="12"/>
      <c r="AS78" s="2"/>
      <c r="AT78" s="13"/>
      <c r="AU78" s="201"/>
      <c r="AV78" s="17"/>
      <c r="AW78" s="12"/>
      <c r="AX78" s="2"/>
      <c r="AY78" s="2"/>
      <c r="AZ78" s="2"/>
      <c r="BA78" s="2"/>
      <c r="BB78" s="2"/>
      <c r="BC78" s="223"/>
      <c r="BD78" s="13"/>
      <c r="BE78" s="201"/>
      <c r="BF78" s="219"/>
      <c r="BG78" s="202"/>
      <c r="BH78" s="202"/>
      <c r="BI78" s="202"/>
      <c r="BJ78" s="210"/>
      <c r="BK78" s="17"/>
      <c r="BL78" s="12"/>
      <c r="BM78" s="2"/>
      <c r="BN78" s="2"/>
      <c r="BO78" s="2"/>
      <c r="BP78" s="2"/>
      <c r="BQ78" s="2"/>
      <c r="BR78" s="13"/>
      <c r="BS78" s="201"/>
      <c r="BT78" s="202"/>
      <c r="BU78" s="202"/>
      <c r="BV78" s="202"/>
      <c r="BW78" s="202"/>
      <c r="BX78" s="202"/>
      <c r="BY78" s="17"/>
    </row>
    <row r="79" spans="1:77" hidden="1" outlineLevel="1" x14ac:dyDescent="0.25">
      <c r="A79" s="9">
        <v>74</v>
      </c>
      <c r="B79" s="201"/>
      <c r="C79" s="202"/>
      <c r="D79" s="208"/>
      <c r="E79" s="12"/>
      <c r="F79" s="2"/>
      <c r="G79" s="2"/>
      <c r="H79" s="2"/>
      <c r="I79" s="2"/>
      <c r="J79" s="13"/>
      <c r="K79" s="209"/>
      <c r="L79" s="202"/>
      <c r="M79" s="17"/>
      <c r="N79" s="12"/>
      <c r="O79" s="2"/>
      <c r="P79" s="13"/>
      <c r="Q79" s="201"/>
      <c r="R79" s="202"/>
      <c r="S79" s="202"/>
      <c r="T79" s="17"/>
      <c r="U79" s="12"/>
      <c r="V79" s="2"/>
      <c r="W79" s="2"/>
      <c r="X79" s="13"/>
      <c r="Y79" s="201"/>
      <c r="Z79" s="202"/>
      <c r="AA79" s="202"/>
      <c r="AB79" s="202"/>
      <c r="AC79" s="202"/>
      <c r="AD79" s="202"/>
      <c r="AE79" s="202"/>
      <c r="AF79" s="17"/>
      <c r="AG79" s="12"/>
      <c r="AH79" s="2"/>
      <c r="AI79" s="2"/>
      <c r="AJ79" s="2"/>
      <c r="AK79" s="2"/>
      <c r="AL79" s="13"/>
      <c r="AM79" s="201"/>
      <c r="AN79" s="202"/>
      <c r="AO79" s="202"/>
      <c r="AP79" s="202"/>
      <c r="AQ79" s="17"/>
      <c r="AR79" s="12"/>
      <c r="AS79" s="2"/>
      <c r="AT79" s="13"/>
      <c r="AU79" s="201"/>
      <c r="AV79" s="17"/>
      <c r="AW79" s="12"/>
      <c r="AX79" s="2"/>
      <c r="AY79" s="2"/>
      <c r="AZ79" s="2"/>
      <c r="BA79" s="2"/>
      <c r="BB79" s="2"/>
      <c r="BC79" s="223"/>
      <c r="BD79" s="13"/>
      <c r="BE79" s="201"/>
      <c r="BF79" s="219"/>
      <c r="BG79" s="202"/>
      <c r="BH79" s="202"/>
      <c r="BI79" s="202"/>
      <c r="BJ79" s="210"/>
      <c r="BK79" s="17"/>
      <c r="BL79" s="12"/>
      <c r="BM79" s="2"/>
      <c r="BN79" s="2"/>
      <c r="BO79" s="2"/>
      <c r="BP79" s="2"/>
      <c r="BQ79" s="2"/>
      <c r="BR79" s="13"/>
      <c r="BS79" s="201"/>
      <c r="BT79" s="202"/>
      <c r="BU79" s="202"/>
      <c r="BV79" s="202"/>
      <c r="BW79" s="202"/>
      <c r="BX79" s="202"/>
      <c r="BY79" s="17"/>
    </row>
    <row r="80" spans="1:77" hidden="1" outlineLevel="1" x14ac:dyDescent="0.25">
      <c r="A80" s="9">
        <v>75</v>
      </c>
      <c r="B80" s="201"/>
      <c r="C80" s="202"/>
      <c r="D80" s="208"/>
      <c r="E80" s="12"/>
      <c r="F80" s="2"/>
      <c r="G80" s="2"/>
      <c r="H80" s="2"/>
      <c r="I80" s="2"/>
      <c r="J80" s="13"/>
      <c r="K80" s="209"/>
      <c r="L80" s="202"/>
      <c r="M80" s="17"/>
      <c r="N80" s="12"/>
      <c r="O80" s="2"/>
      <c r="P80" s="13"/>
      <c r="Q80" s="201"/>
      <c r="R80" s="202"/>
      <c r="S80" s="202"/>
      <c r="T80" s="17"/>
      <c r="U80" s="12"/>
      <c r="V80" s="2"/>
      <c r="W80" s="2"/>
      <c r="X80" s="13"/>
      <c r="Y80" s="201"/>
      <c r="Z80" s="202"/>
      <c r="AA80" s="202"/>
      <c r="AB80" s="202"/>
      <c r="AC80" s="202"/>
      <c r="AD80" s="202"/>
      <c r="AE80" s="202"/>
      <c r="AF80" s="17"/>
      <c r="AG80" s="12"/>
      <c r="AH80" s="2"/>
      <c r="AI80" s="2"/>
      <c r="AJ80" s="2"/>
      <c r="AK80" s="2"/>
      <c r="AL80" s="13"/>
      <c r="AM80" s="201"/>
      <c r="AN80" s="202"/>
      <c r="AO80" s="202"/>
      <c r="AP80" s="202"/>
      <c r="AQ80" s="17"/>
      <c r="AR80" s="12"/>
      <c r="AS80" s="2"/>
      <c r="AT80" s="13"/>
      <c r="AU80" s="201"/>
      <c r="AV80" s="17"/>
      <c r="AW80" s="12"/>
      <c r="AX80" s="2"/>
      <c r="AY80" s="2"/>
      <c r="AZ80" s="2"/>
      <c r="BA80" s="2"/>
      <c r="BB80" s="2"/>
      <c r="BC80" s="223"/>
      <c r="BD80" s="13"/>
      <c r="BE80" s="201"/>
      <c r="BF80" s="219"/>
      <c r="BG80" s="202"/>
      <c r="BH80" s="202"/>
      <c r="BI80" s="202"/>
      <c r="BJ80" s="210"/>
      <c r="BK80" s="17"/>
      <c r="BL80" s="12"/>
      <c r="BM80" s="2"/>
      <c r="BN80" s="2"/>
      <c r="BO80" s="2"/>
      <c r="BP80" s="2"/>
      <c r="BQ80" s="2"/>
      <c r="BR80" s="13"/>
      <c r="BS80" s="201"/>
      <c r="BT80" s="202"/>
      <c r="BU80" s="202"/>
      <c r="BV80" s="202"/>
      <c r="BW80" s="202"/>
      <c r="BX80" s="202"/>
      <c r="BY80" s="17"/>
    </row>
    <row r="81" spans="1:77" hidden="1" outlineLevel="1" x14ac:dyDescent="0.25">
      <c r="A81" s="9">
        <v>76</v>
      </c>
      <c r="B81" s="201"/>
      <c r="C81" s="202"/>
      <c r="D81" s="208"/>
      <c r="E81" s="12"/>
      <c r="F81" s="2"/>
      <c r="G81" s="2"/>
      <c r="H81" s="2"/>
      <c r="I81" s="2"/>
      <c r="J81" s="13"/>
      <c r="K81" s="209"/>
      <c r="L81" s="202"/>
      <c r="M81" s="17"/>
      <c r="N81" s="12"/>
      <c r="O81" s="2"/>
      <c r="P81" s="13"/>
      <c r="Q81" s="201"/>
      <c r="R81" s="202"/>
      <c r="S81" s="202"/>
      <c r="T81" s="17"/>
      <c r="U81" s="12"/>
      <c r="V81" s="2"/>
      <c r="W81" s="2"/>
      <c r="X81" s="13"/>
      <c r="Y81" s="201"/>
      <c r="Z81" s="202"/>
      <c r="AA81" s="202"/>
      <c r="AB81" s="202"/>
      <c r="AC81" s="202"/>
      <c r="AD81" s="202"/>
      <c r="AE81" s="202"/>
      <c r="AF81" s="17"/>
      <c r="AG81" s="12"/>
      <c r="AH81" s="2"/>
      <c r="AI81" s="2"/>
      <c r="AJ81" s="2"/>
      <c r="AK81" s="2"/>
      <c r="AL81" s="13"/>
      <c r="AM81" s="201"/>
      <c r="AN81" s="202"/>
      <c r="AO81" s="202"/>
      <c r="AP81" s="202"/>
      <c r="AQ81" s="17"/>
      <c r="AR81" s="12"/>
      <c r="AS81" s="2"/>
      <c r="AT81" s="13"/>
      <c r="AU81" s="201"/>
      <c r="AV81" s="17"/>
      <c r="AW81" s="12"/>
      <c r="AX81" s="2"/>
      <c r="AY81" s="2"/>
      <c r="AZ81" s="2"/>
      <c r="BA81" s="2"/>
      <c r="BB81" s="2"/>
      <c r="BC81" s="223"/>
      <c r="BD81" s="13"/>
      <c r="BE81" s="201"/>
      <c r="BF81" s="219"/>
      <c r="BG81" s="202"/>
      <c r="BH81" s="202"/>
      <c r="BI81" s="202"/>
      <c r="BJ81" s="210"/>
      <c r="BK81" s="17"/>
      <c r="BL81" s="12"/>
      <c r="BM81" s="2"/>
      <c r="BN81" s="2"/>
      <c r="BO81" s="2"/>
      <c r="BP81" s="2"/>
      <c r="BQ81" s="2"/>
      <c r="BR81" s="13"/>
      <c r="BS81" s="201"/>
      <c r="BT81" s="202"/>
      <c r="BU81" s="202"/>
      <c r="BV81" s="202"/>
      <c r="BW81" s="202"/>
      <c r="BX81" s="202"/>
      <c r="BY81" s="17"/>
    </row>
    <row r="82" spans="1:77" hidden="1" outlineLevel="1" x14ac:dyDescent="0.25">
      <c r="A82" s="9">
        <v>77</v>
      </c>
      <c r="B82" s="201"/>
      <c r="C82" s="202"/>
      <c r="D82" s="208"/>
      <c r="E82" s="12"/>
      <c r="F82" s="2"/>
      <c r="G82" s="2"/>
      <c r="H82" s="2"/>
      <c r="I82" s="2"/>
      <c r="J82" s="13"/>
      <c r="K82" s="209"/>
      <c r="L82" s="202"/>
      <c r="M82" s="17"/>
      <c r="N82" s="12"/>
      <c r="O82" s="2"/>
      <c r="P82" s="13"/>
      <c r="Q82" s="201"/>
      <c r="R82" s="202"/>
      <c r="S82" s="202"/>
      <c r="T82" s="17"/>
      <c r="U82" s="12"/>
      <c r="V82" s="2"/>
      <c r="W82" s="2"/>
      <c r="X82" s="13"/>
      <c r="Y82" s="201"/>
      <c r="Z82" s="202"/>
      <c r="AA82" s="202"/>
      <c r="AB82" s="202"/>
      <c r="AC82" s="202"/>
      <c r="AD82" s="202"/>
      <c r="AE82" s="202"/>
      <c r="AF82" s="17"/>
      <c r="AG82" s="12"/>
      <c r="AH82" s="2"/>
      <c r="AI82" s="2"/>
      <c r="AJ82" s="2"/>
      <c r="AK82" s="2"/>
      <c r="AL82" s="13"/>
      <c r="AM82" s="201"/>
      <c r="AN82" s="202"/>
      <c r="AO82" s="202"/>
      <c r="AP82" s="202"/>
      <c r="AQ82" s="17"/>
      <c r="AR82" s="12"/>
      <c r="AS82" s="2"/>
      <c r="AT82" s="13"/>
      <c r="AU82" s="201"/>
      <c r="AV82" s="17"/>
      <c r="AW82" s="12"/>
      <c r="AX82" s="2"/>
      <c r="AY82" s="2"/>
      <c r="AZ82" s="2"/>
      <c r="BA82" s="2"/>
      <c r="BB82" s="2"/>
      <c r="BC82" s="223"/>
      <c r="BD82" s="13"/>
      <c r="BE82" s="201"/>
      <c r="BF82" s="219"/>
      <c r="BG82" s="202"/>
      <c r="BH82" s="202"/>
      <c r="BI82" s="202"/>
      <c r="BJ82" s="210"/>
      <c r="BK82" s="17"/>
      <c r="BL82" s="12"/>
      <c r="BM82" s="2"/>
      <c r="BN82" s="2"/>
      <c r="BO82" s="2"/>
      <c r="BP82" s="2"/>
      <c r="BQ82" s="2"/>
      <c r="BR82" s="13"/>
      <c r="BS82" s="201"/>
      <c r="BT82" s="202"/>
      <c r="BU82" s="202"/>
      <c r="BV82" s="202"/>
      <c r="BW82" s="202"/>
      <c r="BX82" s="202"/>
      <c r="BY82" s="17"/>
    </row>
    <row r="83" spans="1:77" hidden="1" outlineLevel="1" x14ac:dyDescent="0.25">
      <c r="A83" s="9">
        <v>78</v>
      </c>
      <c r="B83" s="201"/>
      <c r="C83" s="202"/>
      <c r="D83" s="208"/>
      <c r="E83" s="12"/>
      <c r="F83" s="2"/>
      <c r="G83" s="2"/>
      <c r="H83" s="2"/>
      <c r="I83" s="2"/>
      <c r="J83" s="13"/>
      <c r="K83" s="209"/>
      <c r="L83" s="202"/>
      <c r="M83" s="17"/>
      <c r="N83" s="12"/>
      <c r="O83" s="2"/>
      <c r="P83" s="13"/>
      <c r="Q83" s="201"/>
      <c r="R83" s="202"/>
      <c r="S83" s="202"/>
      <c r="T83" s="17"/>
      <c r="U83" s="12"/>
      <c r="V83" s="2"/>
      <c r="W83" s="2"/>
      <c r="X83" s="13"/>
      <c r="Y83" s="201"/>
      <c r="Z83" s="202"/>
      <c r="AA83" s="202"/>
      <c r="AB83" s="202"/>
      <c r="AC83" s="202"/>
      <c r="AD83" s="202"/>
      <c r="AE83" s="202"/>
      <c r="AF83" s="17"/>
      <c r="AG83" s="12"/>
      <c r="AH83" s="2"/>
      <c r="AI83" s="2"/>
      <c r="AJ83" s="2"/>
      <c r="AK83" s="2"/>
      <c r="AL83" s="13"/>
      <c r="AM83" s="201"/>
      <c r="AN83" s="202"/>
      <c r="AO83" s="202"/>
      <c r="AP83" s="202"/>
      <c r="AQ83" s="17"/>
      <c r="AR83" s="12"/>
      <c r="AS83" s="2"/>
      <c r="AT83" s="13"/>
      <c r="AU83" s="201"/>
      <c r="AV83" s="17"/>
      <c r="AW83" s="12"/>
      <c r="AX83" s="2"/>
      <c r="AY83" s="2"/>
      <c r="AZ83" s="2"/>
      <c r="BA83" s="2"/>
      <c r="BB83" s="2"/>
      <c r="BC83" s="223"/>
      <c r="BD83" s="13"/>
      <c r="BE83" s="201"/>
      <c r="BF83" s="219"/>
      <c r="BG83" s="202"/>
      <c r="BH83" s="202"/>
      <c r="BI83" s="202"/>
      <c r="BJ83" s="210"/>
      <c r="BK83" s="17"/>
      <c r="BL83" s="12"/>
      <c r="BM83" s="2"/>
      <c r="BN83" s="2"/>
      <c r="BO83" s="2"/>
      <c r="BP83" s="2"/>
      <c r="BQ83" s="2"/>
      <c r="BR83" s="13"/>
      <c r="BS83" s="201"/>
      <c r="BT83" s="202"/>
      <c r="BU83" s="202"/>
      <c r="BV83" s="202"/>
      <c r="BW83" s="202"/>
      <c r="BX83" s="202"/>
      <c r="BY83" s="17"/>
    </row>
    <row r="84" spans="1:77" hidden="1" outlineLevel="1" x14ac:dyDescent="0.25">
      <c r="A84" s="9">
        <v>79</v>
      </c>
      <c r="B84" s="201"/>
      <c r="C84" s="202"/>
      <c r="D84" s="208"/>
      <c r="E84" s="12"/>
      <c r="F84" s="2"/>
      <c r="G84" s="2"/>
      <c r="H84" s="2"/>
      <c r="I84" s="2"/>
      <c r="J84" s="13"/>
      <c r="K84" s="209"/>
      <c r="L84" s="202"/>
      <c r="M84" s="17"/>
      <c r="N84" s="12"/>
      <c r="O84" s="2"/>
      <c r="P84" s="13"/>
      <c r="Q84" s="201"/>
      <c r="R84" s="202"/>
      <c r="S84" s="202"/>
      <c r="T84" s="17"/>
      <c r="U84" s="12"/>
      <c r="V84" s="2"/>
      <c r="W84" s="2"/>
      <c r="X84" s="13"/>
      <c r="Y84" s="201"/>
      <c r="Z84" s="202"/>
      <c r="AA84" s="202"/>
      <c r="AB84" s="202"/>
      <c r="AC84" s="202"/>
      <c r="AD84" s="202"/>
      <c r="AE84" s="202"/>
      <c r="AF84" s="17"/>
      <c r="AG84" s="12"/>
      <c r="AH84" s="2"/>
      <c r="AI84" s="2"/>
      <c r="AJ84" s="2"/>
      <c r="AK84" s="2"/>
      <c r="AL84" s="13"/>
      <c r="AM84" s="201"/>
      <c r="AN84" s="202"/>
      <c r="AO84" s="202"/>
      <c r="AP84" s="202"/>
      <c r="AQ84" s="17"/>
      <c r="AR84" s="12"/>
      <c r="AS84" s="2"/>
      <c r="AT84" s="13"/>
      <c r="AU84" s="201"/>
      <c r="AV84" s="17"/>
      <c r="AW84" s="12"/>
      <c r="AX84" s="2"/>
      <c r="AY84" s="2"/>
      <c r="AZ84" s="2"/>
      <c r="BA84" s="2"/>
      <c r="BB84" s="2"/>
      <c r="BC84" s="223"/>
      <c r="BD84" s="13"/>
      <c r="BE84" s="201"/>
      <c r="BF84" s="219"/>
      <c r="BG84" s="202"/>
      <c r="BH84" s="202"/>
      <c r="BI84" s="202"/>
      <c r="BJ84" s="210"/>
      <c r="BK84" s="17"/>
      <c r="BL84" s="12"/>
      <c r="BM84" s="2"/>
      <c r="BN84" s="2"/>
      <c r="BO84" s="2"/>
      <c r="BP84" s="2"/>
      <c r="BQ84" s="2"/>
      <c r="BR84" s="13"/>
      <c r="BS84" s="201"/>
      <c r="BT84" s="202"/>
      <c r="BU84" s="202"/>
      <c r="BV84" s="202"/>
      <c r="BW84" s="202"/>
      <c r="BX84" s="202"/>
      <c r="BY84" s="17"/>
    </row>
    <row r="85" spans="1:77" hidden="1" outlineLevel="1" x14ac:dyDescent="0.25">
      <c r="A85" s="9">
        <v>80</v>
      </c>
      <c r="B85" s="201"/>
      <c r="C85" s="202"/>
      <c r="D85" s="208"/>
      <c r="E85" s="12"/>
      <c r="F85" s="2"/>
      <c r="G85" s="2"/>
      <c r="H85" s="2"/>
      <c r="I85" s="2"/>
      <c r="J85" s="13"/>
      <c r="K85" s="209"/>
      <c r="L85" s="202"/>
      <c r="M85" s="17"/>
      <c r="N85" s="12"/>
      <c r="O85" s="2"/>
      <c r="P85" s="13"/>
      <c r="Q85" s="201"/>
      <c r="R85" s="202"/>
      <c r="S85" s="202"/>
      <c r="T85" s="17"/>
      <c r="U85" s="12"/>
      <c r="V85" s="2"/>
      <c r="W85" s="2"/>
      <c r="X85" s="13"/>
      <c r="Y85" s="201"/>
      <c r="Z85" s="202"/>
      <c r="AA85" s="202"/>
      <c r="AB85" s="202"/>
      <c r="AC85" s="202"/>
      <c r="AD85" s="202"/>
      <c r="AE85" s="202"/>
      <c r="AF85" s="17"/>
      <c r="AG85" s="12"/>
      <c r="AH85" s="2"/>
      <c r="AI85" s="2"/>
      <c r="AJ85" s="2"/>
      <c r="AK85" s="2"/>
      <c r="AL85" s="13"/>
      <c r="AM85" s="201"/>
      <c r="AN85" s="202"/>
      <c r="AO85" s="202"/>
      <c r="AP85" s="202"/>
      <c r="AQ85" s="17"/>
      <c r="AR85" s="12"/>
      <c r="AS85" s="2"/>
      <c r="AT85" s="13"/>
      <c r="AU85" s="201"/>
      <c r="AV85" s="17"/>
      <c r="AW85" s="12"/>
      <c r="AX85" s="2"/>
      <c r="AY85" s="2"/>
      <c r="AZ85" s="2"/>
      <c r="BA85" s="2"/>
      <c r="BB85" s="2"/>
      <c r="BC85" s="223"/>
      <c r="BD85" s="13"/>
      <c r="BE85" s="201"/>
      <c r="BF85" s="219"/>
      <c r="BG85" s="202"/>
      <c r="BH85" s="202"/>
      <c r="BI85" s="202"/>
      <c r="BJ85" s="210"/>
      <c r="BK85" s="17"/>
      <c r="BL85" s="12"/>
      <c r="BM85" s="2"/>
      <c r="BN85" s="2"/>
      <c r="BO85" s="2"/>
      <c r="BP85" s="2"/>
      <c r="BQ85" s="2"/>
      <c r="BR85" s="13"/>
      <c r="BS85" s="201"/>
      <c r="BT85" s="202"/>
      <c r="BU85" s="202"/>
      <c r="BV85" s="202"/>
      <c r="BW85" s="202"/>
      <c r="BX85" s="202"/>
      <c r="BY85" s="17"/>
    </row>
    <row r="86" spans="1:77" hidden="1" outlineLevel="1" x14ac:dyDescent="0.25">
      <c r="A86" s="9">
        <v>81</v>
      </c>
      <c r="B86" s="201"/>
      <c r="C86" s="202"/>
      <c r="D86" s="208"/>
      <c r="E86" s="12"/>
      <c r="F86" s="2"/>
      <c r="G86" s="2"/>
      <c r="H86" s="2"/>
      <c r="I86" s="2"/>
      <c r="J86" s="13"/>
      <c r="K86" s="209"/>
      <c r="L86" s="202"/>
      <c r="M86" s="17"/>
      <c r="N86" s="12"/>
      <c r="O86" s="2"/>
      <c r="P86" s="13"/>
      <c r="Q86" s="201"/>
      <c r="R86" s="202"/>
      <c r="S86" s="202"/>
      <c r="T86" s="17"/>
      <c r="U86" s="12"/>
      <c r="V86" s="2"/>
      <c r="W86" s="2"/>
      <c r="X86" s="13"/>
      <c r="Y86" s="201"/>
      <c r="Z86" s="202"/>
      <c r="AA86" s="202"/>
      <c r="AB86" s="202"/>
      <c r="AC86" s="202"/>
      <c r="AD86" s="202"/>
      <c r="AE86" s="202"/>
      <c r="AF86" s="17"/>
      <c r="AG86" s="12"/>
      <c r="AH86" s="2"/>
      <c r="AI86" s="2"/>
      <c r="AJ86" s="2"/>
      <c r="AK86" s="2"/>
      <c r="AL86" s="13"/>
      <c r="AM86" s="201"/>
      <c r="AN86" s="202"/>
      <c r="AO86" s="202"/>
      <c r="AP86" s="202"/>
      <c r="AQ86" s="17"/>
      <c r="AR86" s="12"/>
      <c r="AS86" s="2"/>
      <c r="AT86" s="13"/>
      <c r="AU86" s="201"/>
      <c r="AV86" s="17"/>
      <c r="AW86" s="12"/>
      <c r="AX86" s="2"/>
      <c r="AY86" s="2"/>
      <c r="AZ86" s="2"/>
      <c r="BA86" s="2"/>
      <c r="BB86" s="2"/>
      <c r="BC86" s="223"/>
      <c r="BD86" s="13"/>
      <c r="BE86" s="201"/>
      <c r="BF86" s="219"/>
      <c r="BG86" s="202"/>
      <c r="BH86" s="202"/>
      <c r="BI86" s="202"/>
      <c r="BJ86" s="210"/>
      <c r="BK86" s="17"/>
      <c r="BL86" s="12"/>
      <c r="BM86" s="2"/>
      <c r="BN86" s="2"/>
      <c r="BO86" s="2"/>
      <c r="BP86" s="2"/>
      <c r="BQ86" s="2"/>
      <c r="BR86" s="13"/>
      <c r="BS86" s="201"/>
      <c r="BT86" s="202"/>
      <c r="BU86" s="202"/>
      <c r="BV86" s="202"/>
      <c r="BW86" s="202"/>
      <c r="BX86" s="202"/>
      <c r="BY86" s="17"/>
    </row>
    <row r="87" spans="1:77" hidden="1" outlineLevel="1" x14ac:dyDescent="0.25">
      <c r="A87" s="9">
        <v>82</v>
      </c>
      <c r="B87" s="201"/>
      <c r="C87" s="202"/>
      <c r="D87" s="208"/>
      <c r="E87" s="12"/>
      <c r="F87" s="2"/>
      <c r="G87" s="2"/>
      <c r="H87" s="2"/>
      <c r="I87" s="2"/>
      <c r="J87" s="13"/>
      <c r="K87" s="209"/>
      <c r="L87" s="202"/>
      <c r="M87" s="17"/>
      <c r="N87" s="12"/>
      <c r="O87" s="2"/>
      <c r="P87" s="13"/>
      <c r="Q87" s="201"/>
      <c r="R87" s="202"/>
      <c r="S87" s="202"/>
      <c r="T87" s="17"/>
      <c r="U87" s="12"/>
      <c r="V87" s="2"/>
      <c r="W87" s="2"/>
      <c r="X87" s="13"/>
      <c r="Y87" s="201"/>
      <c r="Z87" s="202"/>
      <c r="AA87" s="202"/>
      <c r="AB87" s="202"/>
      <c r="AC87" s="202"/>
      <c r="AD87" s="202"/>
      <c r="AE87" s="202"/>
      <c r="AF87" s="17"/>
      <c r="AG87" s="12"/>
      <c r="AH87" s="2"/>
      <c r="AI87" s="2"/>
      <c r="AJ87" s="2"/>
      <c r="AK87" s="2"/>
      <c r="AL87" s="13"/>
      <c r="AM87" s="201"/>
      <c r="AN87" s="202"/>
      <c r="AO87" s="202"/>
      <c r="AP87" s="202"/>
      <c r="AQ87" s="17"/>
      <c r="AR87" s="12"/>
      <c r="AS87" s="2"/>
      <c r="AT87" s="13"/>
      <c r="AU87" s="201"/>
      <c r="AV87" s="17"/>
      <c r="AW87" s="12"/>
      <c r="AX87" s="2"/>
      <c r="AY87" s="2"/>
      <c r="AZ87" s="2"/>
      <c r="BA87" s="2"/>
      <c r="BB87" s="2"/>
      <c r="BC87" s="223"/>
      <c r="BD87" s="13"/>
      <c r="BE87" s="201"/>
      <c r="BF87" s="219"/>
      <c r="BG87" s="202"/>
      <c r="BH87" s="202"/>
      <c r="BI87" s="202"/>
      <c r="BJ87" s="210"/>
      <c r="BK87" s="17"/>
      <c r="BL87" s="12"/>
      <c r="BM87" s="2"/>
      <c r="BN87" s="2"/>
      <c r="BO87" s="2"/>
      <c r="BP87" s="2"/>
      <c r="BQ87" s="2"/>
      <c r="BR87" s="13"/>
      <c r="BS87" s="201"/>
      <c r="BT87" s="202"/>
      <c r="BU87" s="202"/>
      <c r="BV87" s="202"/>
      <c r="BW87" s="202"/>
      <c r="BX87" s="202"/>
      <c r="BY87" s="17"/>
    </row>
    <row r="88" spans="1:77" hidden="1" outlineLevel="1" x14ac:dyDescent="0.25">
      <c r="A88" s="9">
        <v>83</v>
      </c>
      <c r="B88" s="201"/>
      <c r="C88" s="202"/>
      <c r="D88" s="208"/>
      <c r="E88" s="12"/>
      <c r="F88" s="2"/>
      <c r="G88" s="2"/>
      <c r="H88" s="2"/>
      <c r="I88" s="2"/>
      <c r="J88" s="13"/>
      <c r="K88" s="209"/>
      <c r="L88" s="202"/>
      <c r="M88" s="17"/>
      <c r="N88" s="12"/>
      <c r="O88" s="2"/>
      <c r="P88" s="13"/>
      <c r="Q88" s="201"/>
      <c r="R88" s="202"/>
      <c r="S88" s="202"/>
      <c r="T88" s="17"/>
      <c r="U88" s="12"/>
      <c r="V88" s="2"/>
      <c r="W88" s="2"/>
      <c r="X88" s="13"/>
      <c r="Y88" s="201"/>
      <c r="Z88" s="202"/>
      <c r="AA88" s="202"/>
      <c r="AB88" s="202"/>
      <c r="AC88" s="202"/>
      <c r="AD88" s="202"/>
      <c r="AE88" s="202"/>
      <c r="AF88" s="17"/>
      <c r="AG88" s="12"/>
      <c r="AH88" s="2"/>
      <c r="AI88" s="2"/>
      <c r="AJ88" s="2"/>
      <c r="AK88" s="2"/>
      <c r="AL88" s="13"/>
      <c r="AM88" s="201"/>
      <c r="AN88" s="202"/>
      <c r="AO88" s="202"/>
      <c r="AP88" s="202"/>
      <c r="AQ88" s="17"/>
      <c r="AR88" s="12"/>
      <c r="AS88" s="2"/>
      <c r="AT88" s="13"/>
      <c r="AU88" s="201"/>
      <c r="AV88" s="17"/>
      <c r="AW88" s="12"/>
      <c r="AX88" s="2"/>
      <c r="AY88" s="2"/>
      <c r="AZ88" s="2"/>
      <c r="BA88" s="2"/>
      <c r="BB88" s="2"/>
      <c r="BC88" s="223"/>
      <c r="BD88" s="13"/>
      <c r="BE88" s="201"/>
      <c r="BF88" s="219"/>
      <c r="BG88" s="202"/>
      <c r="BH88" s="202"/>
      <c r="BI88" s="202"/>
      <c r="BJ88" s="210"/>
      <c r="BK88" s="17"/>
      <c r="BL88" s="12"/>
      <c r="BM88" s="2"/>
      <c r="BN88" s="2"/>
      <c r="BO88" s="2"/>
      <c r="BP88" s="2"/>
      <c r="BQ88" s="2"/>
      <c r="BR88" s="13"/>
      <c r="BS88" s="201"/>
      <c r="BT88" s="202"/>
      <c r="BU88" s="202"/>
      <c r="BV88" s="202"/>
      <c r="BW88" s="202"/>
      <c r="BX88" s="202"/>
      <c r="BY88" s="17"/>
    </row>
    <row r="89" spans="1:77" hidden="1" outlineLevel="1" x14ac:dyDescent="0.25">
      <c r="A89" s="9">
        <v>84</v>
      </c>
      <c r="B89" s="201"/>
      <c r="C89" s="202"/>
      <c r="D89" s="208"/>
      <c r="E89" s="12"/>
      <c r="F89" s="2"/>
      <c r="G89" s="2"/>
      <c r="H89" s="2"/>
      <c r="I89" s="2"/>
      <c r="J89" s="13"/>
      <c r="K89" s="209"/>
      <c r="L89" s="202"/>
      <c r="M89" s="17"/>
      <c r="N89" s="12"/>
      <c r="O89" s="2"/>
      <c r="P89" s="13"/>
      <c r="Q89" s="201"/>
      <c r="R89" s="202"/>
      <c r="S89" s="202"/>
      <c r="T89" s="17"/>
      <c r="U89" s="12"/>
      <c r="V89" s="2"/>
      <c r="W89" s="2"/>
      <c r="X89" s="13"/>
      <c r="Y89" s="201"/>
      <c r="Z89" s="202"/>
      <c r="AA89" s="202"/>
      <c r="AB89" s="202"/>
      <c r="AC89" s="202"/>
      <c r="AD89" s="202"/>
      <c r="AE89" s="202"/>
      <c r="AF89" s="17"/>
      <c r="AG89" s="12"/>
      <c r="AH89" s="2"/>
      <c r="AI89" s="2"/>
      <c r="AJ89" s="2"/>
      <c r="AK89" s="2"/>
      <c r="AL89" s="13"/>
      <c r="AM89" s="201"/>
      <c r="AN89" s="202"/>
      <c r="AO89" s="202"/>
      <c r="AP89" s="202"/>
      <c r="AQ89" s="17"/>
      <c r="AR89" s="12"/>
      <c r="AS89" s="2"/>
      <c r="AT89" s="13"/>
      <c r="AU89" s="201"/>
      <c r="AV89" s="17"/>
      <c r="AW89" s="12"/>
      <c r="AX89" s="2"/>
      <c r="AY89" s="2"/>
      <c r="AZ89" s="2"/>
      <c r="BA89" s="2"/>
      <c r="BB89" s="2"/>
      <c r="BC89" s="223"/>
      <c r="BD89" s="13"/>
      <c r="BE89" s="201"/>
      <c r="BF89" s="219"/>
      <c r="BG89" s="202"/>
      <c r="BH89" s="202"/>
      <c r="BI89" s="202"/>
      <c r="BJ89" s="210"/>
      <c r="BK89" s="17"/>
      <c r="BL89" s="12"/>
      <c r="BM89" s="2"/>
      <c r="BN89" s="2"/>
      <c r="BO89" s="2"/>
      <c r="BP89" s="2"/>
      <c r="BQ89" s="2"/>
      <c r="BR89" s="13"/>
      <c r="BS89" s="201"/>
      <c r="BT89" s="202"/>
      <c r="BU89" s="202"/>
      <c r="BV89" s="202"/>
      <c r="BW89" s="202"/>
      <c r="BX89" s="202"/>
      <c r="BY89" s="17"/>
    </row>
    <row r="90" spans="1:77" hidden="1" outlineLevel="1" x14ac:dyDescent="0.25">
      <c r="A90" s="9">
        <v>85</v>
      </c>
      <c r="B90" s="201"/>
      <c r="C90" s="202"/>
      <c r="D90" s="208"/>
      <c r="E90" s="12"/>
      <c r="F90" s="2"/>
      <c r="G90" s="2"/>
      <c r="H90" s="2"/>
      <c r="I90" s="2"/>
      <c r="J90" s="13"/>
      <c r="K90" s="209"/>
      <c r="L90" s="202"/>
      <c r="M90" s="17"/>
      <c r="N90" s="12"/>
      <c r="O90" s="2"/>
      <c r="P90" s="13"/>
      <c r="Q90" s="201"/>
      <c r="R90" s="202"/>
      <c r="S90" s="202"/>
      <c r="T90" s="17"/>
      <c r="U90" s="12"/>
      <c r="V90" s="2"/>
      <c r="W90" s="2"/>
      <c r="X90" s="13"/>
      <c r="Y90" s="201"/>
      <c r="Z90" s="202"/>
      <c r="AA90" s="202"/>
      <c r="AB90" s="202"/>
      <c r="AC90" s="202"/>
      <c r="AD90" s="202"/>
      <c r="AE90" s="202"/>
      <c r="AF90" s="17"/>
      <c r="AG90" s="12"/>
      <c r="AH90" s="2"/>
      <c r="AI90" s="2"/>
      <c r="AJ90" s="2"/>
      <c r="AK90" s="2"/>
      <c r="AL90" s="13"/>
      <c r="AM90" s="201"/>
      <c r="AN90" s="202"/>
      <c r="AO90" s="202"/>
      <c r="AP90" s="202"/>
      <c r="AQ90" s="17"/>
      <c r="AR90" s="12"/>
      <c r="AS90" s="2"/>
      <c r="AT90" s="13"/>
      <c r="AU90" s="201"/>
      <c r="AV90" s="17"/>
      <c r="AW90" s="12"/>
      <c r="AX90" s="2"/>
      <c r="AY90" s="2"/>
      <c r="AZ90" s="2"/>
      <c r="BA90" s="2"/>
      <c r="BB90" s="2"/>
      <c r="BC90" s="223"/>
      <c r="BD90" s="13"/>
      <c r="BE90" s="201"/>
      <c r="BF90" s="219"/>
      <c r="BG90" s="202"/>
      <c r="BH90" s="202"/>
      <c r="BI90" s="202"/>
      <c r="BJ90" s="210"/>
      <c r="BK90" s="17"/>
      <c r="BL90" s="12"/>
      <c r="BM90" s="2"/>
      <c r="BN90" s="2"/>
      <c r="BO90" s="2"/>
      <c r="BP90" s="2"/>
      <c r="BQ90" s="2"/>
      <c r="BR90" s="13"/>
      <c r="BS90" s="201"/>
      <c r="BT90" s="202"/>
      <c r="BU90" s="202"/>
      <c r="BV90" s="202"/>
      <c r="BW90" s="202"/>
      <c r="BX90" s="202"/>
      <c r="BY90" s="17"/>
    </row>
    <row r="91" spans="1:77" hidden="1" outlineLevel="1" x14ac:dyDescent="0.25">
      <c r="A91" s="9">
        <v>86</v>
      </c>
      <c r="B91" s="201"/>
      <c r="C91" s="202"/>
      <c r="D91" s="208"/>
      <c r="E91" s="12"/>
      <c r="F91" s="2"/>
      <c r="G91" s="2"/>
      <c r="H91" s="2"/>
      <c r="I91" s="2"/>
      <c r="J91" s="13"/>
      <c r="K91" s="209"/>
      <c r="L91" s="202"/>
      <c r="M91" s="17"/>
      <c r="N91" s="12"/>
      <c r="O91" s="2"/>
      <c r="P91" s="13"/>
      <c r="Q91" s="201"/>
      <c r="R91" s="202"/>
      <c r="S91" s="202"/>
      <c r="T91" s="17"/>
      <c r="U91" s="12"/>
      <c r="V91" s="2"/>
      <c r="W91" s="2"/>
      <c r="X91" s="13"/>
      <c r="Y91" s="201"/>
      <c r="Z91" s="202"/>
      <c r="AA91" s="202"/>
      <c r="AB91" s="202"/>
      <c r="AC91" s="202"/>
      <c r="AD91" s="202"/>
      <c r="AE91" s="202"/>
      <c r="AF91" s="17"/>
      <c r="AG91" s="12"/>
      <c r="AH91" s="2"/>
      <c r="AI91" s="2"/>
      <c r="AJ91" s="2"/>
      <c r="AK91" s="2"/>
      <c r="AL91" s="13"/>
      <c r="AM91" s="201"/>
      <c r="AN91" s="202"/>
      <c r="AO91" s="202"/>
      <c r="AP91" s="202"/>
      <c r="AQ91" s="17"/>
      <c r="AR91" s="12"/>
      <c r="AS91" s="2"/>
      <c r="AT91" s="13"/>
      <c r="AU91" s="201"/>
      <c r="AV91" s="17"/>
      <c r="AW91" s="12"/>
      <c r="AX91" s="2"/>
      <c r="AY91" s="2"/>
      <c r="AZ91" s="2"/>
      <c r="BA91" s="2"/>
      <c r="BB91" s="2"/>
      <c r="BC91" s="223"/>
      <c r="BD91" s="13"/>
      <c r="BE91" s="201"/>
      <c r="BF91" s="219"/>
      <c r="BG91" s="202"/>
      <c r="BH91" s="202"/>
      <c r="BI91" s="202"/>
      <c r="BJ91" s="210"/>
      <c r="BK91" s="17"/>
      <c r="BL91" s="12"/>
      <c r="BM91" s="2"/>
      <c r="BN91" s="2"/>
      <c r="BO91" s="2"/>
      <c r="BP91" s="2"/>
      <c r="BQ91" s="2"/>
      <c r="BR91" s="13"/>
      <c r="BS91" s="201"/>
      <c r="BT91" s="202"/>
      <c r="BU91" s="202"/>
      <c r="BV91" s="202"/>
      <c r="BW91" s="202"/>
      <c r="BX91" s="202"/>
      <c r="BY91" s="17"/>
    </row>
    <row r="92" spans="1:77" hidden="1" outlineLevel="1" x14ac:dyDescent="0.25">
      <c r="A92" s="9">
        <v>87</v>
      </c>
      <c r="B92" s="201"/>
      <c r="C92" s="202"/>
      <c r="D92" s="208"/>
      <c r="E92" s="12"/>
      <c r="F92" s="2"/>
      <c r="G92" s="2"/>
      <c r="H92" s="2"/>
      <c r="I92" s="2"/>
      <c r="J92" s="13"/>
      <c r="K92" s="209"/>
      <c r="L92" s="202"/>
      <c r="M92" s="17"/>
      <c r="N92" s="12"/>
      <c r="O92" s="2"/>
      <c r="P92" s="13"/>
      <c r="Q92" s="201"/>
      <c r="R92" s="202"/>
      <c r="S92" s="202"/>
      <c r="T92" s="17"/>
      <c r="U92" s="12"/>
      <c r="V92" s="2"/>
      <c r="W92" s="2"/>
      <c r="X92" s="13"/>
      <c r="Y92" s="201"/>
      <c r="Z92" s="202"/>
      <c r="AA92" s="202"/>
      <c r="AB92" s="202"/>
      <c r="AC92" s="202"/>
      <c r="AD92" s="202"/>
      <c r="AE92" s="202"/>
      <c r="AF92" s="17"/>
      <c r="AG92" s="12"/>
      <c r="AH92" s="2"/>
      <c r="AI92" s="2"/>
      <c r="AJ92" s="2"/>
      <c r="AK92" s="2"/>
      <c r="AL92" s="13"/>
      <c r="AM92" s="201"/>
      <c r="AN92" s="202"/>
      <c r="AO92" s="202"/>
      <c r="AP92" s="202"/>
      <c r="AQ92" s="17"/>
      <c r="AR92" s="12"/>
      <c r="AS92" s="2"/>
      <c r="AT92" s="13"/>
      <c r="AU92" s="201"/>
      <c r="AV92" s="17"/>
      <c r="AW92" s="12"/>
      <c r="AX92" s="2"/>
      <c r="AY92" s="2"/>
      <c r="AZ92" s="2"/>
      <c r="BA92" s="2"/>
      <c r="BB92" s="2"/>
      <c r="BC92" s="223"/>
      <c r="BD92" s="13"/>
      <c r="BE92" s="201"/>
      <c r="BF92" s="219"/>
      <c r="BG92" s="202"/>
      <c r="BH92" s="202"/>
      <c r="BI92" s="202"/>
      <c r="BJ92" s="210"/>
      <c r="BK92" s="17"/>
      <c r="BL92" s="12"/>
      <c r="BM92" s="2"/>
      <c r="BN92" s="2"/>
      <c r="BO92" s="2"/>
      <c r="BP92" s="2"/>
      <c r="BQ92" s="2"/>
      <c r="BR92" s="13"/>
      <c r="BS92" s="201"/>
      <c r="BT92" s="202"/>
      <c r="BU92" s="202"/>
      <c r="BV92" s="202"/>
      <c r="BW92" s="202"/>
      <c r="BX92" s="202"/>
      <c r="BY92" s="17"/>
    </row>
    <row r="93" spans="1:77" hidden="1" outlineLevel="1" x14ac:dyDescent="0.25">
      <c r="A93" s="9">
        <v>88</v>
      </c>
      <c r="B93" s="201"/>
      <c r="C93" s="202"/>
      <c r="D93" s="208"/>
      <c r="E93" s="12"/>
      <c r="F93" s="2"/>
      <c r="G93" s="2"/>
      <c r="H93" s="2"/>
      <c r="I93" s="2"/>
      <c r="J93" s="13"/>
      <c r="K93" s="209"/>
      <c r="L93" s="202"/>
      <c r="M93" s="17"/>
      <c r="N93" s="12"/>
      <c r="O93" s="2"/>
      <c r="P93" s="13"/>
      <c r="Q93" s="201"/>
      <c r="R93" s="202"/>
      <c r="S93" s="202"/>
      <c r="T93" s="17"/>
      <c r="U93" s="12"/>
      <c r="V93" s="2"/>
      <c r="W93" s="2"/>
      <c r="X93" s="13"/>
      <c r="Y93" s="201"/>
      <c r="Z93" s="202"/>
      <c r="AA93" s="202"/>
      <c r="AB93" s="202"/>
      <c r="AC93" s="202"/>
      <c r="AD93" s="202"/>
      <c r="AE93" s="202"/>
      <c r="AF93" s="17"/>
      <c r="AG93" s="12"/>
      <c r="AH93" s="2"/>
      <c r="AI93" s="2"/>
      <c r="AJ93" s="2"/>
      <c r="AK93" s="2"/>
      <c r="AL93" s="13"/>
      <c r="AM93" s="201"/>
      <c r="AN93" s="202"/>
      <c r="AO93" s="202"/>
      <c r="AP93" s="202"/>
      <c r="AQ93" s="17"/>
      <c r="AR93" s="12"/>
      <c r="AS93" s="2"/>
      <c r="AT93" s="13"/>
      <c r="AU93" s="201"/>
      <c r="AV93" s="17"/>
      <c r="AW93" s="12"/>
      <c r="AX93" s="2"/>
      <c r="AY93" s="2"/>
      <c r="AZ93" s="2"/>
      <c r="BA93" s="2"/>
      <c r="BB93" s="2"/>
      <c r="BC93" s="223"/>
      <c r="BD93" s="13"/>
      <c r="BE93" s="201"/>
      <c r="BF93" s="219"/>
      <c r="BG93" s="202"/>
      <c r="BH93" s="202"/>
      <c r="BI93" s="202"/>
      <c r="BJ93" s="210"/>
      <c r="BK93" s="17"/>
      <c r="BL93" s="12"/>
      <c r="BM93" s="2"/>
      <c r="BN93" s="2"/>
      <c r="BO93" s="2"/>
      <c r="BP93" s="2"/>
      <c r="BQ93" s="2"/>
      <c r="BR93" s="13"/>
      <c r="BS93" s="201"/>
      <c r="BT93" s="202"/>
      <c r="BU93" s="202"/>
      <c r="BV93" s="202"/>
      <c r="BW93" s="202"/>
      <c r="BX93" s="202"/>
      <c r="BY93" s="17"/>
    </row>
    <row r="94" spans="1:77" hidden="1" outlineLevel="1" x14ac:dyDescent="0.25">
      <c r="A94" s="9">
        <v>89</v>
      </c>
      <c r="B94" s="201"/>
      <c r="C94" s="202"/>
      <c r="D94" s="208"/>
      <c r="E94" s="12"/>
      <c r="F94" s="2"/>
      <c r="G94" s="2"/>
      <c r="H94" s="2"/>
      <c r="I94" s="2"/>
      <c r="J94" s="13"/>
      <c r="K94" s="209"/>
      <c r="L94" s="202"/>
      <c r="M94" s="17"/>
      <c r="N94" s="12"/>
      <c r="O94" s="2"/>
      <c r="P94" s="13"/>
      <c r="Q94" s="201"/>
      <c r="R94" s="202"/>
      <c r="S94" s="202"/>
      <c r="T94" s="17"/>
      <c r="U94" s="12"/>
      <c r="V94" s="2"/>
      <c r="W94" s="2"/>
      <c r="X94" s="13"/>
      <c r="Y94" s="201"/>
      <c r="Z94" s="202"/>
      <c r="AA94" s="202"/>
      <c r="AB94" s="202"/>
      <c r="AC94" s="202"/>
      <c r="AD94" s="202"/>
      <c r="AE94" s="202"/>
      <c r="AF94" s="17"/>
      <c r="AG94" s="12"/>
      <c r="AH94" s="2"/>
      <c r="AI94" s="2"/>
      <c r="AJ94" s="2"/>
      <c r="AK94" s="2"/>
      <c r="AL94" s="13"/>
      <c r="AM94" s="201"/>
      <c r="AN94" s="202"/>
      <c r="AO94" s="202"/>
      <c r="AP94" s="202"/>
      <c r="AQ94" s="17"/>
      <c r="AR94" s="12"/>
      <c r="AS94" s="2"/>
      <c r="AT94" s="13"/>
      <c r="AU94" s="201"/>
      <c r="AV94" s="17"/>
      <c r="AW94" s="12"/>
      <c r="AX94" s="2"/>
      <c r="AY94" s="2"/>
      <c r="AZ94" s="2"/>
      <c r="BA94" s="2"/>
      <c r="BB94" s="2"/>
      <c r="BC94" s="223"/>
      <c r="BD94" s="13"/>
      <c r="BE94" s="201"/>
      <c r="BF94" s="219"/>
      <c r="BG94" s="202"/>
      <c r="BH94" s="202"/>
      <c r="BI94" s="202"/>
      <c r="BJ94" s="210"/>
      <c r="BK94" s="17"/>
      <c r="BL94" s="12"/>
      <c r="BM94" s="2"/>
      <c r="BN94" s="2"/>
      <c r="BO94" s="2"/>
      <c r="BP94" s="2"/>
      <c r="BQ94" s="2"/>
      <c r="BR94" s="13"/>
      <c r="BS94" s="201"/>
      <c r="BT94" s="202"/>
      <c r="BU94" s="202"/>
      <c r="BV94" s="202"/>
      <c r="BW94" s="202"/>
      <c r="BX94" s="202"/>
      <c r="BY94" s="17"/>
    </row>
    <row r="95" spans="1:77" hidden="1" outlineLevel="1" x14ac:dyDescent="0.25">
      <c r="A95" s="9">
        <v>90</v>
      </c>
      <c r="B95" s="201"/>
      <c r="C95" s="202"/>
      <c r="D95" s="208"/>
      <c r="E95" s="12"/>
      <c r="F95" s="2"/>
      <c r="G95" s="2"/>
      <c r="H95" s="2"/>
      <c r="I95" s="2"/>
      <c r="J95" s="13"/>
      <c r="K95" s="209"/>
      <c r="L95" s="202"/>
      <c r="M95" s="17"/>
      <c r="N95" s="12"/>
      <c r="O95" s="2"/>
      <c r="P95" s="13"/>
      <c r="Q95" s="201"/>
      <c r="R95" s="202"/>
      <c r="S95" s="202"/>
      <c r="T95" s="17"/>
      <c r="U95" s="12"/>
      <c r="V95" s="2"/>
      <c r="W95" s="2"/>
      <c r="X95" s="13"/>
      <c r="Y95" s="201"/>
      <c r="Z95" s="202"/>
      <c r="AA95" s="202"/>
      <c r="AB95" s="202"/>
      <c r="AC95" s="202"/>
      <c r="AD95" s="202"/>
      <c r="AE95" s="202"/>
      <c r="AF95" s="17"/>
      <c r="AG95" s="12"/>
      <c r="AH95" s="2"/>
      <c r="AI95" s="2"/>
      <c r="AJ95" s="2"/>
      <c r="AK95" s="2"/>
      <c r="AL95" s="13"/>
      <c r="AM95" s="201"/>
      <c r="AN95" s="202"/>
      <c r="AO95" s="202"/>
      <c r="AP95" s="202"/>
      <c r="AQ95" s="17"/>
      <c r="AR95" s="12"/>
      <c r="AS95" s="2"/>
      <c r="AT95" s="13"/>
      <c r="AU95" s="201"/>
      <c r="AV95" s="17"/>
      <c r="AW95" s="12"/>
      <c r="AX95" s="2"/>
      <c r="AY95" s="2"/>
      <c r="AZ95" s="2"/>
      <c r="BA95" s="2"/>
      <c r="BB95" s="2"/>
      <c r="BC95" s="223"/>
      <c r="BD95" s="13"/>
      <c r="BE95" s="201"/>
      <c r="BF95" s="219"/>
      <c r="BG95" s="202"/>
      <c r="BH95" s="202"/>
      <c r="BI95" s="202"/>
      <c r="BJ95" s="210"/>
      <c r="BK95" s="17"/>
      <c r="BL95" s="12"/>
      <c r="BM95" s="2"/>
      <c r="BN95" s="2"/>
      <c r="BO95" s="2"/>
      <c r="BP95" s="2"/>
      <c r="BQ95" s="2"/>
      <c r="BR95" s="13"/>
      <c r="BS95" s="201"/>
      <c r="BT95" s="202"/>
      <c r="BU95" s="202"/>
      <c r="BV95" s="202"/>
      <c r="BW95" s="202"/>
      <c r="BX95" s="202"/>
      <c r="BY95" s="17"/>
    </row>
    <row r="96" spans="1:77" hidden="1" outlineLevel="1" x14ac:dyDescent="0.25">
      <c r="A96" s="9">
        <v>91</v>
      </c>
      <c r="B96" s="201"/>
      <c r="C96" s="202"/>
      <c r="D96" s="208"/>
      <c r="E96" s="12"/>
      <c r="F96" s="2"/>
      <c r="G96" s="2"/>
      <c r="H96" s="2"/>
      <c r="I96" s="2"/>
      <c r="J96" s="13"/>
      <c r="K96" s="209"/>
      <c r="L96" s="202"/>
      <c r="M96" s="17"/>
      <c r="N96" s="12"/>
      <c r="O96" s="2"/>
      <c r="P96" s="13"/>
      <c r="Q96" s="201"/>
      <c r="R96" s="202"/>
      <c r="S96" s="202"/>
      <c r="T96" s="17"/>
      <c r="U96" s="12"/>
      <c r="V96" s="2"/>
      <c r="W96" s="2"/>
      <c r="X96" s="13"/>
      <c r="Y96" s="201"/>
      <c r="Z96" s="202"/>
      <c r="AA96" s="202"/>
      <c r="AB96" s="202"/>
      <c r="AC96" s="202"/>
      <c r="AD96" s="202"/>
      <c r="AE96" s="202"/>
      <c r="AF96" s="17"/>
      <c r="AG96" s="12"/>
      <c r="AH96" s="2"/>
      <c r="AI96" s="2"/>
      <c r="AJ96" s="2"/>
      <c r="AK96" s="2"/>
      <c r="AL96" s="13"/>
      <c r="AM96" s="201"/>
      <c r="AN96" s="202"/>
      <c r="AO96" s="202"/>
      <c r="AP96" s="202"/>
      <c r="AQ96" s="17"/>
      <c r="AR96" s="12"/>
      <c r="AS96" s="2"/>
      <c r="AT96" s="13"/>
      <c r="AU96" s="201"/>
      <c r="AV96" s="17"/>
      <c r="AW96" s="12"/>
      <c r="AX96" s="2"/>
      <c r="AY96" s="2"/>
      <c r="AZ96" s="2"/>
      <c r="BA96" s="2"/>
      <c r="BB96" s="2"/>
      <c r="BC96" s="223"/>
      <c r="BD96" s="13"/>
      <c r="BE96" s="201"/>
      <c r="BF96" s="219"/>
      <c r="BG96" s="202"/>
      <c r="BH96" s="202"/>
      <c r="BI96" s="202"/>
      <c r="BJ96" s="210"/>
      <c r="BK96" s="17"/>
      <c r="BL96" s="12"/>
      <c r="BM96" s="2"/>
      <c r="BN96" s="2"/>
      <c r="BO96" s="2"/>
      <c r="BP96" s="2"/>
      <c r="BQ96" s="2"/>
      <c r="BR96" s="13"/>
      <c r="BS96" s="201"/>
      <c r="BT96" s="202"/>
      <c r="BU96" s="202"/>
      <c r="BV96" s="202"/>
      <c r="BW96" s="202"/>
      <c r="BX96" s="202"/>
      <c r="BY96" s="17"/>
    </row>
    <row r="97" spans="1:77" hidden="1" outlineLevel="1" x14ac:dyDescent="0.25">
      <c r="A97" s="9">
        <v>92</v>
      </c>
      <c r="B97" s="201"/>
      <c r="C97" s="202"/>
      <c r="D97" s="208"/>
      <c r="E97" s="12"/>
      <c r="F97" s="2"/>
      <c r="G97" s="2"/>
      <c r="H97" s="2"/>
      <c r="I97" s="2"/>
      <c r="J97" s="13"/>
      <c r="K97" s="209"/>
      <c r="L97" s="202"/>
      <c r="M97" s="17"/>
      <c r="N97" s="12"/>
      <c r="O97" s="2"/>
      <c r="P97" s="13"/>
      <c r="Q97" s="201"/>
      <c r="R97" s="202"/>
      <c r="S97" s="202"/>
      <c r="T97" s="17"/>
      <c r="U97" s="12"/>
      <c r="V97" s="2"/>
      <c r="W97" s="2"/>
      <c r="X97" s="13"/>
      <c r="Y97" s="201"/>
      <c r="Z97" s="202"/>
      <c r="AA97" s="202"/>
      <c r="AB97" s="202"/>
      <c r="AC97" s="202"/>
      <c r="AD97" s="202"/>
      <c r="AE97" s="202"/>
      <c r="AF97" s="17"/>
      <c r="AG97" s="12"/>
      <c r="AH97" s="2"/>
      <c r="AI97" s="2"/>
      <c r="AJ97" s="2"/>
      <c r="AK97" s="2"/>
      <c r="AL97" s="13"/>
      <c r="AM97" s="201"/>
      <c r="AN97" s="202"/>
      <c r="AO97" s="202"/>
      <c r="AP97" s="202"/>
      <c r="AQ97" s="17"/>
      <c r="AR97" s="12"/>
      <c r="AS97" s="2"/>
      <c r="AT97" s="13"/>
      <c r="AU97" s="201"/>
      <c r="AV97" s="17"/>
      <c r="AW97" s="12"/>
      <c r="AX97" s="2"/>
      <c r="AY97" s="2"/>
      <c r="AZ97" s="2"/>
      <c r="BA97" s="2"/>
      <c r="BB97" s="2"/>
      <c r="BC97" s="223"/>
      <c r="BD97" s="13"/>
      <c r="BE97" s="201"/>
      <c r="BF97" s="219"/>
      <c r="BG97" s="202"/>
      <c r="BH97" s="202"/>
      <c r="BI97" s="202"/>
      <c r="BJ97" s="210"/>
      <c r="BK97" s="17"/>
      <c r="BL97" s="12"/>
      <c r="BM97" s="2"/>
      <c r="BN97" s="2"/>
      <c r="BO97" s="2"/>
      <c r="BP97" s="2"/>
      <c r="BQ97" s="2"/>
      <c r="BR97" s="13"/>
      <c r="BS97" s="201"/>
      <c r="BT97" s="202"/>
      <c r="BU97" s="202"/>
      <c r="BV97" s="202"/>
      <c r="BW97" s="202"/>
      <c r="BX97" s="202"/>
      <c r="BY97" s="17"/>
    </row>
    <row r="98" spans="1:77" hidden="1" outlineLevel="1" x14ac:dyDescent="0.25">
      <c r="A98" s="9">
        <v>93</v>
      </c>
      <c r="B98" s="201"/>
      <c r="C98" s="202"/>
      <c r="D98" s="208"/>
      <c r="E98" s="12"/>
      <c r="F98" s="2"/>
      <c r="G98" s="2"/>
      <c r="H98" s="2"/>
      <c r="I98" s="2"/>
      <c r="J98" s="13"/>
      <c r="K98" s="209"/>
      <c r="L98" s="202"/>
      <c r="M98" s="17"/>
      <c r="N98" s="12"/>
      <c r="O98" s="2"/>
      <c r="P98" s="13"/>
      <c r="Q98" s="201"/>
      <c r="R98" s="202"/>
      <c r="S98" s="202"/>
      <c r="T98" s="17"/>
      <c r="U98" s="12"/>
      <c r="V98" s="2"/>
      <c r="W98" s="2"/>
      <c r="X98" s="13"/>
      <c r="Y98" s="201"/>
      <c r="Z98" s="202"/>
      <c r="AA98" s="202"/>
      <c r="AB98" s="202"/>
      <c r="AC98" s="202"/>
      <c r="AD98" s="202"/>
      <c r="AE98" s="202"/>
      <c r="AF98" s="17"/>
      <c r="AG98" s="12"/>
      <c r="AH98" s="2"/>
      <c r="AI98" s="2"/>
      <c r="AJ98" s="2"/>
      <c r="AK98" s="2"/>
      <c r="AL98" s="13"/>
      <c r="AM98" s="201"/>
      <c r="AN98" s="202"/>
      <c r="AO98" s="202"/>
      <c r="AP98" s="202"/>
      <c r="AQ98" s="17"/>
      <c r="AR98" s="12"/>
      <c r="AS98" s="2"/>
      <c r="AT98" s="13"/>
      <c r="AU98" s="201"/>
      <c r="AV98" s="17"/>
      <c r="AW98" s="12"/>
      <c r="AX98" s="2"/>
      <c r="AY98" s="2"/>
      <c r="AZ98" s="2"/>
      <c r="BA98" s="2"/>
      <c r="BB98" s="2"/>
      <c r="BC98" s="223"/>
      <c r="BD98" s="13"/>
      <c r="BE98" s="201"/>
      <c r="BF98" s="219"/>
      <c r="BG98" s="202"/>
      <c r="BH98" s="202"/>
      <c r="BI98" s="202"/>
      <c r="BJ98" s="210"/>
      <c r="BK98" s="17"/>
      <c r="BL98" s="12"/>
      <c r="BM98" s="2"/>
      <c r="BN98" s="2"/>
      <c r="BO98" s="2"/>
      <c r="BP98" s="2"/>
      <c r="BQ98" s="2"/>
      <c r="BR98" s="13"/>
      <c r="BS98" s="201"/>
      <c r="BT98" s="202"/>
      <c r="BU98" s="202"/>
      <c r="BV98" s="202"/>
      <c r="BW98" s="202"/>
      <c r="BX98" s="202"/>
      <c r="BY98" s="17"/>
    </row>
    <row r="99" spans="1:77" hidden="1" outlineLevel="1" x14ac:dyDescent="0.25">
      <c r="A99" s="9">
        <v>94</v>
      </c>
      <c r="B99" s="201"/>
      <c r="C99" s="202"/>
      <c r="D99" s="208"/>
      <c r="E99" s="12"/>
      <c r="F99" s="2"/>
      <c r="G99" s="2"/>
      <c r="H99" s="2"/>
      <c r="I99" s="2"/>
      <c r="J99" s="13"/>
      <c r="K99" s="209"/>
      <c r="L99" s="202"/>
      <c r="M99" s="17"/>
      <c r="N99" s="12"/>
      <c r="O99" s="2"/>
      <c r="P99" s="13"/>
      <c r="Q99" s="201"/>
      <c r="R99" s="202"/>
      <c r="S99" s="202"/>
      <c r="T99" s="17"/>
      <c r="U99" s="12"/>
      <c r="V99" s="2"/>
      <c r="W99" s="2"/>
      <c r="X99" s="13"/>
      <c r="Y99" s="201"/>
      <c r="Z99" s="202"/>
      <c r="AA99" s="202"/>
      <c r="AB99" s="202"/>
      <c r="AC99" s="202"/>
      <c r="AD99" s="202"/>
      <c r="AE99" s="202"/>
      <c r="AF99" s="17"/>
      <c r="AG99" s="12"/>
      <c r="AH99" s="2"/>
      <c r="AI99" s="2"/>
      <c r="AJ99" s="2"/>
      <c r="AK99" s="2"/>
      <c r="AL99" s="13"/>
      <c r="AM99" s="201"/>
      <c r="AN99" s="202"/>
      <c r="AO99" s="202"/>
      <c r="AP99" s="202"/>
      <c r="AQ99" s="17"/>
      <c r="AR99" s="12"/>
      <c r="AS99" s="2"/>
      <c r="AT99" s="13"/>
      <c r="AU99" s="201"/>
      <c r="AV99" s="17"/>
      <c r="AW99" s="12"/>
      <c r="AX99" s="2"/>
      <c r="AY99" s="2"/>
      <c r="AZ99" s="2"/>
      <c r="BA99" s="2"/>
      <c r="BB99" s="2"/>
      <c r="BC99" s="223"/>
      <c r="BD99" s="13"/>
      <c r="BE99" s="201"/>
      <c r="BF99" s="219"/>
      <c r="BG99" s="202"/>
      <c r="BH99" s="202"/>
      <c r="BI99" s="202"/>
      <c r="BJ99" s="210"/>
      <c r="BK99" s="17"/>
      <c r="BL99" s="12"/>
      <c r="BM99" s="2"/>
      <c r="BN99" s="2"/>
      <c r="BO99" s="2"/>
      <c r="BP99" s="2"/>
      <c r="BQ99" s="2"/>
      <c r="BR99" s="13"/>
      <c r="BS99" s="201"/>
      <c r="BT99" s="202"/>
      <c r="BU99" s="202"/>
      <c r="BV99" s="202"/>
      <c r="BW99" s="202"/>
      <c r="BX99" s="202"/>
      <c r="BY99" s="17"/>
    </row>
    <row r="100" spans="1:77" hidden="1" outlineLevel="1" x14ac:dyDescent="0.25">
      <c r="A100" s="9">
        <v>95</v>
      </c>
      <c r="B100" s="201"/>
      <c r="C100" s="202"/>
      <c r="D100" s="208"/>
      <c r="E100" s="12"/>
      <c r="F100" s="2"/>
      <c r="G100" s="2"/>
      <c r="H100" s="2"/>
      <c r="I100" s="2"/>
      <c r="J100" s="13"/>
      <c r="K100" s="209"/>
      <c r="L100" s="202"/>
      <c r="M100" s="17"/>
      <c r="N100" s="12"/>
      <c r="O100" s="2"/>
      <c r="P100" s="13"/>
      <c r="Q100" s="201"/>
      <c r="R100" s="202"/>
      <c r="S100" s="202"/>
      <c r="T100" s="17"/>
      <c r="U100" s="12"/>
      <c r="V100" s="2"/>
      <c r="W100" s="2"/>
      <c r="X100" s="13"/>
      <c r="Y100" s="201"/>
      <c r="Z100" s="202"/>
      <c r="AA100" s="202"/>
      <c r="AB100" s="202"/>
      <c r="AC100" s="202"/>
      <c r="AD100" s="202"/>
      <c r="AE100" s="202"/>
      <c r="AF100" s="17"/>
      <c r="AG100" s="12"/>
      <c r="AH100" s="2"/>
      <c r="AI100" s="2"/>
      <c r="AJ100" s="2"/>
      <c r="AK100" s="2"/>
      <c r="AL100" s="13"/>
      <c r="AM100" s="201"/>
      <c r="AN100" s="202"/>
      <c r="AO100" s="202"/>
      <c r="AP100" s="202"/>
      <c r="AQ100" s="17"/>
      <c r="AR100" s="12"/>
      <c r="AS100" s="2"/>
      <c r="AT100" s="13"/>
      <c r="AU100" s="201"/>
      <c r="AV100" s="17"/>
      <c r="AW100" s="12"/>
      <c r="AX100" s="2"/>
      <c r="AY100" s="2"/>
      <c r="AZ100" s="2"/>
      <c r="BA100" s="2"/>
      <c r="BB100" s="2"/>
      <c r="BC100" s="223"/>
      <c r="BD100" s="13"/>
      <c r="BE100" s="201"/>
      <c r="BF100" s="219"/>
      <c r="BG100" s="202"/>
      <c r="BH100" s="202"/>
      <c r="BI100" s="202"/>
      <c r="BJ100" s="210"/>
      <c r="BK100" s="17"/>
      <c r="BL100" s="12"/>
      <c r="BM100" s="2"/>
      <c r="BN100" s="2"/>
      <c r="BO100" s="2"/>
      <c r="BP100" s="2"/>
      <c r="BQ100" s="2"/>
      <c r="BR100" s="13"/>
      <c r="BS100" s="201"/>
      <c r="BT100" s="202"/>
      <c r="BU100" s="202"/>
      <c r="BV100" s="202"/>
      <c r="BW100" s="202"/>
      <c r="BX100" s="202"/>
      <c r="BY100" s="17"/>
    </row>
    <row r="101" spans="1:77" hidden="1" outlineLevel="1" x14ac:dyDescent="0.25">
      <c r="A101" s="9">
        <v>96</v>
      </c>
      <c r="B101" s="201"/>
      <c r="C101" s="202"/>
      <c r="D101" s="208"/>
      <c r="E101" s="12"/>
      <c r="F101" s="2"/>
      <c r="G101" s="2"/>
      <c r="H101" s="2"/>
      <c r="I101" s="2"/>
      <c r="J101" s="13"/>
      <c r="K101" s="209"/>
      <c r="L101" s="202"/>
      <c r="M101" s="17"/>
      <c r="N101" s="12"/>
      <c r="O101" s="2"/>
      <c r="P101" s="13"/>
      <c r="Q101" s="201"/>
      <c r="R101" s="202"/>
      <c r="S101" s="202"/>
      <c r="T101" s="17"/>
      <c r="U101" s="12"/>
      <c r="V101" s="2"/>
      <c r="W101" s="2"/>
      <c r="X101" s="13"/>
      <c r="Y101" s="201"/>
      <c r="Z101" s="202"/>
      <c r="AA101" s="202"/>
      <c r="AB101" s="202"/>
      <c r="AC101" s="202"/>
      <c r="AD101" s="202"/>
      <c r="AE101" s="202"/>
      <c r="AF101" s="17"/>
      <c r="AG101" s="12"/>
      <c r="AH101" s="2"/>
      <c r="AI101" s="2"/>
      <c r="AJ101" s="2"/>
      <c r="AK101" s="2"/>
      <c r="AL101" s="13"/>
      <c r="AM101" s="201"/>
      <c r="AN101" s="202"/>
      <c r="AO101" s="202"/>
      <c r="AP101" s="202"/>
      <c r="AQ101" s="17"/>
      <c r="AR101" s="12"/>
      <c r="AS101" s="2"/>
      <c r="AT101" s="13"/>
      <c r="AU101" s="201"/>
      <c r="AV101" s="17"/>
      <c r="AW101" s="12"/>
      <c r="AX101" s="2"/>
      <c r="AY101" s="2"/>
      <c r="AZ101" s="2"/>
      <c r="BA101" s="2"/>
      <c r="BB101" s="2"/>
      <c r="BC101" s="223"/>
      <c r="BD101" s="13"/>
      <c r="BE101" s="201"/>
      <c r="BF101" s="219"/>
      <c r="BG101" s="202"/>
      <c r="BH101" s="202"/>
      <c r="BI101" s="202"/>
      <c r="BJ101" s="210"/>
      <c r="BK101" s="17"/>
      <c r="BL101" s="12"/>
      <c r="BM101" s="2"/>
      <c r="BN101" s="2"/>
      <c r="BO101" s="2"/>
      <c r="BP101" s="2"/>
      <c r="BQ101" s="2"/>
      <c r="BR101" s="13"/>
      <c r="BS101" s="201"/>
      <c r="BT101" s="202"/>
      <c r="BU101" s="202"/>
      <c r="BV101" s="202"/>
      <c r="BW101" s="202"/>
      <c r="BX101" s="202"/>
      <c r="BY101" s="17"/>
    </row>
    <row r="102" spans="1:77" hidden="1" outlineLevel="1" x14ac:dyDescent="0.25">
      <c r="A102" s="9">
        <v>97</v>
      </c>
      <c r="B102" s="201"/>
      <c r="C102" s="202"/>
      <c r="D102" s="208"/>
      <c r="E102" s="12"/>
      <c r="F102" s="2"/>
      <c r="G102" s="2"/>
      <c r="H102" s="2"/>
      <c r="I102" s="2"/>
      <c r="J102" s="13"/>
      <c r="K102" s="209"/>
      <c r="L102" s="202"/>
      <c r="M102" s="17"/>
      <c r="N102" s="12"/>
      <c r="O102" s="2"/>
      <c r="P102" s="13"/>
      <c r="Q102" s="201"/>
      <c r="R102" s="202"/>
      <c r="S102" s="202"/>
      <c r="T102" s="17"/>
      <c r="U102" s="12"/>
      <c r="V102" s="2"/>
      <c r="W102" s="2"/>
      <c r="X102" s="13"/>
      <c r="Y102" s="201"/>
      <c r="Z102" s="202"/>
      <c r="AA102" s="202"/>
      <c r="AB102" s="202"/>
      <c r="AC102" s="202"/>
      <c r="AD102" s="202"/>
      <c r="AE102" s="202"/>
      <c r="AF102" s="17"/>
      <c r="AG102" s="12"/>
      <c r="AH102" s="2"/>
      <c r="AI102" s="2"/>
      <c r="AJ102" s="2"/>
      <c r="AK102" s="2"/>
      <c r="AL102" s="13"/>
      <c r="AM102" s="201"/>
      <c r="AN102" s="202"/>
      <c r="AO102" s="202"/>
      <c r="AP102" s="202"/>
      <c r="AQ102" s="17"/>
      <c r="AR102" s="12"/>
      <c r="AS102" s="2"/>
      <c r="AT102" s="13"/>
      <c r="AU102" s="201"/>
      <c r="AV102" s="17"/>
      <c r="AW102" s="12"/>
      <c r="AX102" s="2"/>
      <c r="AY102" s="2"/>
      <c r="AZ102" s="2"/>
      <c r="BA102" s="2"/>
      <c r="BB102" s="2"/>
      <c r="BC102" s="223"/>
      <c r="BD102" s="13"/>
      <c r="BE102" s="201"/>
      <c r="BF102" s="219"/>
      <c r="BG102" s="202"/>
      <c r="BH102" s="202"/>
      <c r="BI102" s="202"/>
      <c r="BJ102" s="210"/>
      <c r="BK102" s="17"/>
      <c r="BL102" s="12"/>
      <c r="BM102" s="2"/>
      <c r="BN102" s="2"/>
      <c r="BO102" s="2"/>
      <c r="BP102" s="2"/>
      <c r="BQ102" s="2"/>
      <c r="BR102" s="13"/>
      <c r="BS102" s="201"/>
      <c r="BT102" s="202"/>
      <c r="BU102" s="202"/>
      <c r="BV102" s="202"/>
      <c r="BW102" s="202"/>
      <c r="BX102" s="202"/>
      <c r="BY102" s="17"/>
    </row>
    <row r="103" spans="1:77" hidden="1" outlineLevel="1" x14ac:dyDescent="0.25">
      <c r="A103" s="9">
        <v>98</v>
      </c>
      <c r="B103" s="201"/>
      <c r="C103" s="202"/>
      <c r="D103" s="208"/>
      <c r="E103" s="12"/>
      <c r="F103" s="2"/>
      <c r="G103" s="2"/>
      <c r="H103" s="2"/>
      <c r="I103" s="2"/>
      <c r="J103" s="13"/>
      <c r="K103" s="209"/>
      <c r="L103" s="202"/>
      <c r="M103" s="17"/>
      <c r="N103" s="12"/>
      <c r="O103" s="2"/>
      <c r="P103" s="13"/>
      <c r="Q103" s="201"/>
      <c r="R103" s="202"/>
      <c r="S103" s="202"/>
      <c r="T103" s="17"/>
      <c r="U103" s="12"/>
      <c r="V103" s="2"/>
      <c r="W103" s="2"/>
      <c r="X103" s="13"/>
      <c r="Y103" s="201"/>
      <c r="Z103" s="202"/>
      <c r="AA103" s="202"/>
      <c r="AB103" s="202"/>
      <c r="AC103" s="202"/>
      <c r="AD103" s="202"/>
      <c r="AE103" s="202"/>
      <c r="AF103" s="17"/>
      <c r="AG103" s="12"/>
      <c r="AH103" s="2"/>
      <c r="AI103" s="2"/>
      <c r="AJ103" s="2"/>
      <c r="AK103" s="2"/>
      <c r="AL103" s="13"/>
      <c r="AM103" s="201"/>
      <c r="AN103" s="202"/>
      <c r="AO103" s="202"/>
      <c r="AP103" s="202"/>
      <c r="AQ103" s="17"/>
      <c r="AR103" s="12"/>
      <c r="AS103" s="2"/>
      <c r="AT103" s="13"/>
      <c r="AU103" s="201"/>
      <c r="AV103" s="17"/>
      <c r="AW103" s="12"/>
      <c r="AX103" s="2"/>
      <c r="AY103" s="2"/>
      <c r="AZ103" s="2"/>
      <c r="BA103" s="2"/>
      <c r="BB103" s="2"/>
      <c r="BC103" s="223"/>
      <c r="BD103" s="13"/>
      <c r="BE103" s="201"/>
      <c r="BF103" s="219"/>
      <c r="BG103" s="202"/>
      <c r="BH103" s="202"/>
      <c r="BI103" s="202"/>
      <c r="BJ103" s="210"/>
      <c r="BK103" s="17"/>
      <c r="BL103" s="12"/>
      <c r="BM103" s="2"/>
      <c r="BN103" s="2"/>
      <c r="BO103" s="2"/>
      <c r="BP103" s="2"/>
      <c r="BQ103" s="2"/>
      <c r="BR103" s="13"/>
      <c r="BS103" s="201"/>
      <c r="BT103" s="202"/>
      <c r="BU103" s="202"/>
      <c r="BV103" s="202"/>
      <c r="BW103" s="202"/>
      <c r="BX103" s="202"/>
      <c r="BY103" s="17"/>
    </row>
    <row r="104" spans="1:77" hidden="1" outlineLevel="1" x14ac:dyDescent="0.25">
      <c r="A104" s="9">
        <v>99</v>
      </c>
      <c r="B104" s="201"/>
      <c r="C104" s="202"/>
      <c r="D104" s="208"/>
      <c r="E104" s="12"/>
      <c r="F104" s="2"/>
      <c r="G104" s="2"/>
      <c r="H104" s="2"/>
      <c r="I104" s="2"/>
      <c r="J104" s="13"/>
      <c r="K104" s="209"/>
      <c r="L104" s="202"/>
      <c r="M104" s="17"/>
      <c r="N104" s="12"/>
      <c r="O104" s="2"/>
      <c r="P104" s="13"/>
      <c r="Q104" s="201"/>
      <c r="R104" s="202"/>
      <c r="S104" s="202"/>
      <c r="T104" s="17"/>
      <c r="U104" s="12"/>
      <c r="V104" s="2"/>
      <c r="W104" s="2"/>
      <c r="X104" s="13"/>
      <c r="Y104" s="201"/>
      <c r="Z104" s="202"/>
      <c r="AA104" s="202"/>
      <c r="AB104" s="202"/>
      <c r="AC104" s="202"/>
      <c r="AD104" s="202"/>
      <c r="AE104" s="202"/>
      <c r="AF104" s="17"/>
      <c r="AG104" s="12"/>
      <c r="AH104" s="2"/>
      <c r="AI104" s="2"/>
      <c r="AJ104" s="2"/>
      <c r="AK104" s="2"/>
      <c r="AL104" s="13"/>
      <c r="AM104" s="201"/>
      <c r="AN104" s="202"/>
      <c r="AO104" s="202"/>
      <c r="AP104" s="202"/>
      <c r="AQ104" s="17"/>
      <c r="AR104" s="12"/>
      <c r="AS104" s="2"/>
      <c r="AT104" s="13"/>
      <c r="AU104" s="201"/>
      <c r="AV104" s="17"/>
      <c r="AW104" s="12"/>
      <c r="AX104" s="2"/>
      <c r="AY104" s="2"/>
      <c r="AZ104" s="2"/>
      <c r="BA104" s="2"/>
      <c r="BB104" s="2"/>
      <c r="BC104" s="223"/>
      <c r="BD104" s="13"/>
      <c r="BE104" s="201"/>
      <c r="BF104" s="219"/>
      <c r="BG104" s="202"/>
      <c r="BH104" s="202"/>
      <c r="BI104" s="202"/>
      <c r="BJ104" s="210"/>
      <c r="BK104" s="17"/>
      <c r="BL104" s="12"/>
      <c r="BM104" s="2"/>
      <c r="BN104" s="2"/>
      <c r="BO104" s="2"/>
      <c r="BP104" s="2"/>
      <c r="BQ104" s="2"/>
      <c r="BR104" s="13"/>
      <c r="BS104" s="201"/>
      <c r="BT104" s="202"/>
      <c r="BU104" s="202"/>
      <c r="BV104" s="202"/>
      <c r="BW104" s="202"/>
      <c r="BX104" s="202"/>
      <c r="BY104" s="17"/>
    </row>
    <row r="105" spans="1:77" hidden="1" outlineLevel="1" x14ac:dyDescent="0.25">
      <c r="A105" s="9">
        <v>100</v>
      </c>
      <c r="B105" s="201"/>
      <c r="C105" s="202"/>
      <c r="D105" s="208"/>
      <c r="E105" s="12"/>
      <c r="F105" s="2"/>
      <c r="G105" s="2"/>
      <c r="H105" s="2"/>
      <c r="I105" s="2"/>
      <c r="J105" s="13"/>
      <c r="K105" s="209"/>
      <c r="L105" s="202"/>
      <c r="M105" s="17"/>
      <c r="N105" s="12"/>
      <c r="O105" s="2"/>
      <c r="P105" s="13"/>
      <c r="Q105" s="201"/>
      <c r="R105" s="202"/>
      <c r="S105" s="202"/>
      <c r="T105" s="17"/>
      <c r="U105" s="12"/>
      <c r="V105" s="2"/>
      <c r="W105" s="2"/>
      <c r="X105" s="13"/>
      <c r="Y105" s="201"/>
      <c r="Z105" s="202"/>
      <c r="AA105" s="202"/>
      <c r="AB105" s="202"/>
      <c r="AC105" s="202"/>
      <c r="AD105" s="202"/>
      <c r="AE105" s="202"/>
      <c r="AF105" s="17"/>
      <c r="AG105" s="12"/>
      <c r="AH105" s="2"/>
      <c r="AI105" s="2"/>
      <c r="AJ105" s="2"/>
      <c r="AK105" s="2"/>
      <c r="AL105" s="13"/>
      <c r="AM105" s="201"/>
      <c r="AN105" s="202"/>
      <c r="AO105" s="202"/>
      <c r="AP105" s="202"/>
      <c r="AQ105" s="17"/>
      <c r="AR105" s="12"/>
      <c r="AS105" s="2"/>
      <c r="AT105" s="13"/>
      <c r="AU105" s="201"/>
      <c r="AV105" s="17"/>
      <c r="AW105" s="12"/>
      <c r="AX105" s="2"/>
      <c r="AY105" s="2"/>
      <c r="AZ105" s="2"/>
      <c r="BA105" s="2"/>
      <c r="BB105" s="2"/>
      <c r="BC105" s="223"/>
      <c r="BD105" s="13"/>
      <c r="BE105" s="201"/>
      <c r="BF105" s="219"/>
      <c r="BG105" s="202"/>
      <c r="BH105" s="202"/>
      <c r="BI105" s="202"/>
      <c r="BJ105" s="210"/>
      <c r="BK105" s="17"/>
      <c r="BL105" s="12"/>
      <c r="BM105" s="2"/>
      <c r="BN105" s="2"/>
      <c r="BO105" s="2"/>
      <c r="BP105" s="2"/>
      <c r="BQ105" s="2"/>
      <c r="BR105" s="13"/>
      <c r="BS105" s="201"/>
      <c r="BT105" s="202"/>
      <c r="BU105" s="202"/>
      <c r="BV105" s="202"/>
      <c r="BW105" s="202"/>
      <c r="BX105" s="202"/>
      <c r="BY105" s="17"/>
    </row>
    <row r="106" spans="1:77" hidden="1" outlineLevel="1" x14ac:dyDescent="0.25">
      <c r="A106" s="9">
        <v>101</v>
      </c>
      <c r="B106" s="201"/>
      <c r="C106" s="202"/>
      <c r="D106" s="208"/>
      <c r="E106" s="12"/>
      <c r="F106" s="2"/>
      <c r="G106" s="2"/>
      <c r="H106" s="2"/>
      <c r="I106" s="2"/>
      <c r="J106" s="13"/>
      <c r="K106" s="209"/>
      <c r="L106" s="202"/>
      <c r="M106" s="17"/>
      <c r="N106" s="12"/>
      <c r="O106" s="2"/>
      <c r="P106" s="13"/>
      <c r="Q106" s="201"/>
      <c r="R106" s="202"/>
      <c r="S106" s="202"/>
      <c r="T106" s="17"/>
      <c r="U106" s="12"/>
      <c r="V106" s="2"/>
      <c r="W106" s="2"/>
      <c r="X106" s="13"/>
      <c r="Y106" s="201"/>
      <c r="Z106" s="202"/>
      <c r="AA106" s="202"/>
      <c r="AB106" s="202"/>
      <c r="AC106" s="202"/>
      <c r="AD106" s="202"/>
      <c r="AE106" s="202"/>
      <c r="AF106" s="17"/>
      <c r="AG106" s="12"/>
      <c r="AH106" s="2"/>
      <c r="AI106" s="2"/>
      <c r="AJ106" s="2"/>
      <c r="AK106" s="2"/>
      <c r="AL106" s="13"/>
      <c r="AM106" s="201"/>
      <c r="AN106" s="202"/>
      <c r="AO106" s="202"/>
      <c r="AP106" s="202"/>
      <c r="AQ106" s="17"/>
      <c r="AR106" s="12"/>
      <c r="AS106" s="2"/>
      <c r="AT106" s="13"/>
      <c r="AU106" s="201"/>
      <c r="AV106" s="17"/>
      <c r="AW106" s="12"/>
      <c r="AX106" s="2"/>
      <c r="AY106" s="2"/>
      <c r="AZ106" s="2"/>
      <c r="BA106" s="2"/>
      <c r="BB106" s="2"/>
      <c r="BC106" s="223"/>
      <c r="BD106" s="13"/>
      <c r="BE106" s="201"/>
      <c r="BF106" s="219"/>
      <c r="BG106" s="202"/>
      <c r="BH106" s="202"/>
      <c r="BI106" s="202"/>
      <c r="BJ106" s="210"/>
      <c r="BK106" s="17"/>
      <c r="BL106" s="12"/>
      <c r="BM106" s="2"/>
      <c r="BN106" s="2"/>
      <c r="BO106" s="2"/>
      <c r="BP106" s="2"/>
      <c r="BQ106" s="2"/>
      <c r="BR106" s="13"/>
      <c r="BS106" s="201"/>
      <c r="BT106" s="202"/>
      <c r="BU106" s="202"/>
      <c r="BV106" s="202"/>
      <c r="BW106" s="202"/>
      <c r="BX106" s="202"/>
      <c r="BY106" s="17"/>
    </row>
    <row r="107" spans="1:77" hidden="1" outlineLevel="1" x14ac:dyDescent="0.25">
      <c r="A107" s="9">
        <v>102</v>
      </c>
      <c r="B107" s="201"/>
      <c r="C107" s="202"/>
      <c r="D107" s="208"/>
      <c r="E107" s="12"/>
      <c r="F107" s="2"/>
      <c r="G107" s="2"/>
      <c r="H107" s="2"/>
      <c r="I107" s="2"/>
      <c r="J107" s="13"/>
      <c r="K107" s="209"/>
      <c r="L107" s="202"/>
      <c r="M107" s="17"/>
      <c r="N107" s="12"/>
      <c r="O107" s="2"/>
      <c r="P107" s="13"/>
      <c r="Q107" s="201"/>
      <c r="R107" s="202"/>
      <c r="S107" s="202"/>
      <c r="T107" s="17"/>
      <c r="U107" s="12"/>
      <c r="V107" s="2"/>
      <c r="W107" s="2"/>
      <c r="X107" s="13"/>
      <c r="Y107" s="201"/>
      <c r="Z107" s="202"/>
      <c r="AA107" s="202"/>
      <c r="AB107" s="202"/>
      <c r="AC107" s="202"/>
      <c r="AD107" s="202"/>
      <c r="AE107" s="202"/>
      <c r="AF107" s="17"/>
      <c r="AG107" s="12"/>
      <c r="AH107" s="2"/>
      <c r="AI107" s="2"/>
      <c r="AJ107" s="2"/>
      <c r="AK107" s="2"/>
      <c r="AL107" s="13"/>
      <c r="AM107" s="201"/>
      <c r="AN107" s="202"/>
      <c r="AO107" s="202"/>
      <c r="AP107" s="202"/>
      <c r="AQ107" s="17"/>
      <c r="AR107" s="12"/>
      <c r="AS107" s="2"/>
      <c r="AT107" s="13"/>
      <c r="AU107" s="201"/>
      <c r="AV107" s="17"/>
      <c r="AW107" s="12"/>
      <c r="AX107" s="2"/>
      <c r="AY107" s="2"/>
      <c r="AZ107" s="2"/>
      <c r="BA107" s="2"/>
      <c r="BB107" s="2"/>
      <c r="BC107" s="223"/>
      <c r="BD107" s="13"/>
      <c r="BE107" s="201"/>
      <c r="BF107" s="219"/>
      <c r="BG107" s="202"/>
      <c r="BH107" s="202"/>
      <c r="BI107" s="202"/>
      <c r="BJ107" s="210"/>
      <c r="BK107" s="17"/>
      <c r="BL107" s="12"/>
      <c r="BM107" s="2"/>
      <c r="BN107" s="2"/>
      <c r="BO107" s="2"/>
      <c r="BP107" s="2"/>
      <c r="BQ107" s="2"/>
      <c r="BR107" s="13"/>
      <c r="BS107" s="201"/>
      <c r="BT107" s="202"/>
      <c r="BU107" s="202"/>
      <c r="BV107" s="202"/>
      <c r="BW107" s="202"/>
      <c r="BX107" s="202"/>
      <c r="BY107" s="17"/>
    </row>
    <row r="108" spans="1:77" hidden="1" outlineLevel="1" x14ac:dyDescent="0.25">
      <c r="A108" s="9">
        <v>103</v>
      </c>
      <c r="B108" s="201"/>
      <c r="C108" s="202"/>
      <c r="D108" s="208"/>
      <c r="E108" s="12"/>
      <c r="F108" s="2"/>
      <c r="G108" s="2"/>
      <c r="H108" s="2"/>
      <c r="I108" s="2"/>
      <c r="J108" s="13"/>
      <c r="K108" s="209"/>
      <c r="L108" s="202"/>
      <c r="M108" s="17"/>
      <c r="N108" s="12"/>
      <c r="O108" s="2"/>
      <c r="P108" s="13"/>
      <c r="Q108" s="201"/>
      <c r="R108" s="202"/>
      <c r="S108" s="202"/>
      <c r="T108" s="17"/>
      <c r="U108" s="12"/>
      <c r="V108" s="2"/>
      <c r="W108" s="2"/>
      <c r="X108" s="13"/>
      <c r="Y108" s="201"/>
      <c r="Z108" s="202"/>
      <c r="AA108" s="202"/>
      <c r="AB108" s="202"/>
      <c r="AC108" s="202"/>
      <c r="AD108" s="202"/>
      <c r="AE108" s="202"/>
      <c r="AF108" s="17"/>
      <c r="AG108" s="12"/>
      <c r="AH108" s="2"/>
      <c r="AI108" s="2"/>
      <c r="AJ108" s="2"/>
      <c r="AK108" s="2"/>
      <c r="AL108" s="13"/>
      <c r="AM108" s="201"/>
      <c r="AN108" s="202"/>
      <c r="AO108" s="202"/>
      <c r="AP108" s="202"/>
      <c r="AQ108" s="17"/>
      <c r="AR108" s="12"/>
      <c r="AS108" s="2"/>
      <c r="AT108" s="13"/>
      <c r="AU108" s="201"/>
      <c r="AV108" s="17"/>
      <c r="AW108" s="12"/>
      <c r="AX108" s="2"/>
      <c r="AY108" s="2"/>
      <c r="AZ108" s="2"/>
      <c r="BA108" s="2"/>
      <c r="BB108" s="2"/>
      <c r="BC108" s="223"/>
      <c r="BD108" s="13"/>
      <c r="BE108" s="201"/>
      <c r="BF108" s="219"/>
      <c r="BG108" s="202"/>
      <c r="BH108" s="202"/>
      <c r="BI108" s="202"/>
      <c r="BJ108" s="210"/>
      <c r="BK108" s="17"/>
      <c r="BL108" s="12"/>
      <c r="BM108" s="2"/>
      <c r="BN108" s="2"/>
      <c r="BO108" s="2"/>
      <c r="BP108" s="2"/>
      <c r="BQ108" s="2"/>
      <c r="BR108" s="13"/>
      <c r="BS108" s="201"/>
      <c r="BT108" s="202"/>
      <c r="BU108" s="202"/>
      <c r="BV108" s="202"/>
      <c r="BW108" s="202"/>
      <c r="BX108" s="202"/>
      <c r="BY108" s="17"/>
    </row>
    <row r="109" spans="1:77" hidden="1" outlineLevel="1" x14ac:dyDescent="0.25">
      <c r="A109" s="9">
        <v>104</v>
      </c>
      <c r="B109" s="201"/>
      <c r="C109" s="202"/>
      <c r="D109" s="208"/>
      <c r="E109" s="12"/>
      <c r="F109" s="2"/>
      <c r="G109" s="2"/>
      <c r="H109" s="2"/>
      <c r="I109" s="2"/>
      <c r="J109" s="13"/>
      <c r="K109" s="209"/>
      <c r="L109" s="202"/>
      <c r="M109" s="17"/>
      <c r="N109" s="12"/>
      <c r="O109" s="2"/>
      <c r="P109" s="13"/>
      <c r="Q109" s="201"/>
      <c r="R109" s="202"/>
      <c r="S109" s="202"/>
      <c r="T109" s="17"/>
      <c r="U109" s="12"/>
      <c r="V109" s="2"/>
      <c r="W109" s="2"/>
      <c r="X109" s="13"/>
      <c r="Y109" s="201"/>
      <c r="Z109" s="202"/>
      <c r="AA109" s="202"/>
      <c r="AB109" s="202"/>
      <c r="AC109" s="202"/>
      <c r="AD109" s="202"/>
      <c r="AE109" s="202"/>
      <c r="AF109" s="17"/>
      <c r="AG109" s="12"/>
      <c r="AH109" s="2"/>
      <c r="AI109" s="2"/>
      <c r="AJ109" s="2"/>
      <c r="AK109" s="2"/>
      <c r="AL109" s="13"/>
      <c r="AM109" s="201"/>
      <c r="AN109" s="202"/>
      <c r="AO109" s="202"/>
      <c r="AP109" s="202"/>
      <c r="AQ109" s="17"/>
      <c r="AR109" s="12"/>
      <c r="AS109" s="2"/>
      <c r="AT109" s="13"/>
      <c r="AU109" s="201"/>
      <c r="AV109" s="17"/>
      <c r="AW109" s="12"/>
      <c r="AX109" s="2"/>
      <c r="AY109" s="2"/>
      <c r="AZ109" s="2"/>
      <c r="BA109" s="2"/>
      <c r="BB109" s="2"/>
      <c r="BC109" s="223"/>
      <c r="BD109" s="13"/>
      <c r="BE109" s="201"/>
      <c r="BF109" s="219"/>
      <c r="BG109" s="202"/>
      <c r="BH109" s="202"/>
      <c r="BI109" s="202"/>
      <c r="BJ109" s="210"/>
      <c r="BK109" s="17"/>
      <c r="BL109" s="12"/>
      <c r="BM109" s="2"/>
      <c r="BN109" s="2"/>
      <c r="BO109" s="2"/>
      <c r="BP109" s="2"/>
      <c r="BQ109" s="2"/>
      <c r="BR109" s="13"/>
      <c r="BS109" s="201"/>
      <c r="BT109" s="202"/>
      <c r="BU109" s="202"/>
      <c r="BV109" s="202"/>
      <c r="BW109" s="202"/>
      <c r="BX109" s="202"/>
      <c r="BY109" s="17"/>
    </row>
    <row r="110" spans="1:77" hidden="1" outlineLevel="1" x14ac:dyDescent="0.25">
      <c r="A110" s="9">
        <v>105</v>
      </c>
      <c r="B110" s="201"/>
      <c r="C110" s="202"/>
      <c r="D110" s="208"/>
      <c r="E110" s="12"/>
      <c r="F110" s="2"/>
      <c r="G110" s="2"/>
      <c r="H110" s="2"/>
      <c r="I110" s="2"/>
      <c r="J110" s="13"/>
      <c r="K110" s="209"/>
      <c r="L110" s="202"/>
      <c r="M110" s="17"/>
      <c r="N110" s="12"/>
      <c r="O110" s="2"/>
      <c r="P110" s="13"/>
      <c r="Q110" s="201"/>
      <c r="R110" s="202"/>
      <c r="S110" s="202"/>
      <c r="T110" s="17"/>
      <c r="U110" s="12"/>
      <c r="V110" s="2"/>
      <c r="W110" s="2"/>
      <c r="X110" s="13"/>
      <c r="Y110" s="201"/>
      <c r="Z110" s="202"/>
      <c r="AA110" s="202"/>
      <c r="AB110" s="202"/>
      <c r="AC110" s="202"/>
      <c r="AD110" s="202"/>
      <c r="AE110" s="202"/>
      <c r="AF110" s="17"/>
      <c r="AG110" s="12"/>
      <c r="AH110" s="2"/>
      <c r="AI110" s="2"/>
      <c r="AJ110" s="2"/>
      <c r="AK110" s="2"/>
      <c r="AL110" s="13"/>
      <c r="AM110" s="201"/>
      <c r="AN110" s="202"/>
      <c r="AO110" s="202"/>
      <c r="AP110" s="202"/>
      <c r="AQ110" s="17"/>
      <c r="AR110" s="12"/>
      <c r="AS110" s="2"/>
      <c r="AT110" s="13"/>
      <c r="AU110" s="201"/>
      <c r="AV110" s="17"/>
      <c r="AW110" s="12"/>
      <c r="AX110" s="2"/>
      <c r="AY110" s="2"/>
      <c r="AZ110" s="2"/>
      <c r="BA110" s="2"/>
      <c r="BB110" s="2"/>
      <c r="BC110" s="223"/>
      <c r="BD110" s="13"/>
      <c r="BE110" s="201"/>
      <c r="BF110" s="219"/>
      <c r="BG110" s="202"/>
      <c r="BH110" s="202"/>
      <c r="BI110" s="202"/>
      <c r="BJ110" s="210"/>
      <c r="BK110" s="17"/>
      <c r="BL110" s="12"/>
      <c r="BM110" s="2"/>
      <c r="BN110" s="2"/>
      <c r="BO110" s="2"/>
      <c r="BP110" s="2"/>
      <c r="BQ110" s="2"/>
      <c r="BR110" s="13"/>
      <c r="BS110" s="201"/>
      <c r="BT110" s="202"/>
      <c r="BU110" s="202"/>
      <c r="BV110" s="202"/>
      <c r="BW110" s="202"/>
      <c r="BX110" s="202"/>
      <c r="BY110" s="17"/>
    </row>
    <row r="111" spans="1:77" hidden="1" outlineLevel="1" x14ac:dyDescent="0.25">
      <c r="A111" s="9">
        <v>106</v>
      </c>
      <c r="B111" s="201"/>
      <c r="C111" s="202"/>
      <c r="D111" s="208"/>
      <c r="E111" s="12"/>
      <c r="F111" s="2"/>
      <c r="G111" s="2"/>
      <c r="H111" s="2"/>
      <c r="I111" s="2"/>
      <c r="J111" s="13"/>
      <c r="K111" s="209"/>
      <c r="L111" s="202"/>
      <c r="M111" s="17"/>
      <c r="N111" s="12"/>
      <c r="O111" s="2"/>
      <c r="P111" s="13"/>
      <c r="Q111" s="201"/>
      <c r="R111" s="202"/>
      <c r="S111" s="202"/>
      <c r="T111" s="17"/>
      <c r="U111" s="12"/>
      <c r="V111" s="2"/>
      <c r="W111" s="2"/>
      <c r="X111" s="13"/>
      <c r="Y111" s="201"/>
      <c r="Z111" s="202"/>
      <c r="AA111" s="202"/>
      <c r="AB111" s="202"/>
      <c r="AC111" s="202"/>
      <c r="AD111" s="202"/>
      <c r="AE111" s="202"/>
      <c r="AF111" s="17"/>
      <c r="AG111" s="12"/>
      <c r="AH111" s="2"/>
      <c r="AI111" s="2"/>
      <c r="AJ111" s="2"/>
      <c r="AK111" s="2"/>
      <c r="AL111" s="13"/>
      <c r="AM111" s="201"/>
      <c r="AN111" s="202"/>
      <c r="AO111" s="202"/>
      <c r="AP111" s="202"/>
      <c r="AQ111" s="17"/>
      <c r="AR111" s="12"/>
      <c r="AS111" s="2"/>
      <c r="AT111" s="13"/>
      <c r="AU111" s="201"/>
      <c r="AV111" s="17"/>
      <c r="AW111" s="12"/>
      <c r="AX111" s="2"/>
      <c r="AY111" s="2"/>
      <c r="AZ111" s="2"/>
      <c r="BA111" s="2"/>
      <c r="BB111" s="2"/>
      <c r="BC111" s="223"/>
      <c r="BD111" s="13"/>
      <c r="BE111" s="201"/>
      <c r="BF111" s="219"/>
      <c r="BG111" s="202"/>
      <c r="BH111" s="202"/>
      <c r="BI111" s="202"/>
      <c r="BJ111" s="210"/>
      <c r="BK111" s="17"/>
      <c r="BL111" s="12"/>
      <c r="BM111" s="2"/>
      <c r="BN111" s="2"/>
      <c r="BO111" s="2"/>
      <c r="BP111" s="2"/>
      <c r="BQ111" s="2"/>
      <c r="BR111" s="13"/>
      <c r="BS111" s="201"/>
      <c r="BT111" s="202"/>
      <c r="BU111" s="202"/>
      <c r="BV111" s="202"/>
      <c r="BW111" s="202"/>
      <c r="BX111" s="202"/>
      <c r="BY111" s="17"/>
    </row>
    <row r="112" spans="1:77" hidden="1" outlineLevel="1" x14ac:dyDescent="0.25">
      <c r="A112" s="9">
        <v>107</v>
      </c>
      <c r="B112" s="201"/>
      <c r="C112" s="202"/>
      <c r="D112" s="208"/>
      <c r="E112" s="12"/>
      <c r="F112" s="2"/>
      <c r="G112" s="2"/>
      <c r="H112" s="2"/>
      <c r="I112" s="2"/>
      <c r="J112" s="13"/>
      <c r="K112" s="209"/>
      <c r="L112" s="202"/>
      <c r="M112" s="17"/>
      <c r="N112" s="12"/>
      <c r="O112" s="2"/>
      <c r="P112" s="13"/>
      <c r="Q112" s="201"/>
      <c r="R112" s="202"/>
      <c r="S112" s="202"/>
      <c r="T112" s="17"/>
      <c r="U112" s="12"/>
      <c r="V112" s="2"/>
      <c r="W112" s="2"/>
      <c r="X112" s="13"/>
      <c r="Y112" s="201"/>
      <c r="Z112" s="202"/>
      <c r="AA112" s="202"/>
      <c r="AB112" s="202"/>
      <c r="AC112" s="202"/>
      <c r="AD112" s="202"/>
      <c r="AE112" s="202"/>
      <c r="AF112" s="17"/>
      <c r="AG112" s="12"/>
      <c r="AH112" s="2"/>
      <c r="AI112" s="2"/>
      <c r="AJ112" s="2"/>
      <c r="AK112" s="2"/>
      <c r="AL112" s="13"/>
      <c r="AM112" s="201"/>
      <c r="AN112" s="202"/>
      <c r="AO112" s="202"/>
      <c r="AP112" s="202"/>
      <c r="AQ112" s="17"/>
      <c r="AR112" s="12"/>
      <c r="AS112" s="2"/>
      <c r="AT112" s="13"/>
      <c r="AU112" s="201"/>
      <c r="AV112" s="17"/>
      <c r="AW112" s="12"/>
      <c r="AX112" s="2"/>
      <c r="AY112" s="2"/>
      <c r="AZ112" s="2"/>
      <c r="BA112" s="2"/>
      <c r="BB112" s="2"/>
      <c r="BC112" s="223"/>
      <c r="BD112" s="13"/>
      <c r="BE112" s="201"/>
      <c r="BF112" s="219"/>
      <c r="BG112" s="202"/>
      <c r="BH112" s="202"/>
      <c r="BI112" s="202"/>
      <c r="BJ112" s="210"/>
      <c r="BK112" s="17"/>
      <c r="BL112" s="12"/>
      <c r="BM112" s="2"/>
      <c r="BN112" s="2"/>
      <c r="BO112" s="2"/>
      <c r="BP112" s="2"/>
      <c r="BQ112" s="2"/>
      <c r="BR112" s="13"/>
      <c r="BS112" s="201"/>
      <c r="BT112" s="202"/>
      <c r="BU112" s="202"/>
      <c r="BV112" s="202"/>
      <c r="BW112" s="202"/>
      <c r="BX112" s="202"/>
      <c r="BY112" s="17"/>
    </row>
    <row r="113" spans="1:77" hidden="1" outlineLevel="1" x14ac:dyDescent="0.25">
      <c r="A113" s="9">
        <v>108</v>
      </c>
      <c r="B113" s="201"/>
      <c r="C113" s="202"/>
      <c r="D113" s="208"/>
      <c r="E113" s="12"/>
      <c r="F113" s="2"/>
      <c r="G113" s="2"/>
      <c r="H113" s="2"/>
      <c r="I113" s="2"/>
      <c r="J113" s="13"/>
      <c r="K113" s="209"/>
      <c r="L113" s="202"/>
      <c r="M113" s="17"/>
      <c r="N113" s="12"/>
      <c r="O113" s="2"/>
      <c r="P113" s="13"/>
      <c r="Q113" s="201"/>
      <c r="R113" s="202"/>
      <c r="S113" s="202"/>
      <c r="T113" s="17"/>
      <c r="U113" s="12"/>
      <c r="V113" s="2"/>
      <c r="W113" s="2"/>
      <c r="X113" s="13"/>
      <c r="Y113" s="201"/>
      <c r="Z113" s="202"/>
      <c r="AA113" s="202"/>
      <c r="AB113" s="202"/>
      <c r="AC113" s="202"/>
      <c r="AD113" s="202"/>
      <c r="AE113" s="202"/>
      <c r="AF113" s="17"/>
      <c r="AG113" s="12"/>
      <c r="AH113" s="2"/>
      <c r="AI113" s="2"/>
      <c r="AJ113" s="2"/>
      <c r="AK113" s="2"/>
      <c r="AL113" s="13"/>
      <c r="AM113" s="201"/>
      <c r="AN113" s="202"/>
      <c r="AO113" s="202"/>
      <c r="AP113" s="202"/>
      <c r="AQ113" s="17"/>
      <c r="AR113" s="12"/>
      <c r="AS113" s="2"/>
      <c r="AT113" s="13"/>
      <c r="AU113" s="201"/>
      <c r="AV113" s="17"/>
      <c r="AW113" s="12"/>
      <c r="AX113" s="2"/>
      <c r="AY113" s="2"/>
      <c r="AZ113" s="2"/>
      <c r="BA113" s="2"/>
      <c r="BB113" s="2"/>
      <c r="BC113" s="223"/>
      <c r="BD113" s="13"/>
      <c r="BE113" s="201"/>
      <c r="BF113" s="219"/>
      <c r="BG113" s="202"/>
      <c r="BH113" s="202"/>
      <c r="BI113" s="202"/>
      <c r="BJ113" s="210"/>
      <c r="BK113" s="17"/>
      <c r="BL113" s="12"/>
      <c r="BM113" s="2"/>
      <c r="BN113" s="2"/>
      <c r="BO113" s="2"/>
      <c r="BP113" s="2"/>
      <c r="BQ113" s="2"/>
      <c r="BR113" s="13"/>
      <c r="BS113" s="201"/>
      <c r="BT113" s="202"/>
      <c r="BU113" s="202"/>
      <c r="BV113" s="202"/>
      <c r="BW113" s="202"/>
      <c r="BX113" s="202"/>
      <c r="BY113" s="17"/>
    </row>
    <row r="114" spans="1:77" hidden="1" outlineLevel="1" x14ac:dyDescent="0.25">
      <c r="A114" s="9">
        <v>109</v>
      </c>
      <c r="B114" s="201"/>
      <c r="C114" s="202"/>
      <c r="D114" s="208"/>
      <c r="E114" s="12"/>
      <c r="F114" s="2"/>
      <c r="G114" s="2"/>
      <c r="H114" s="2"/>
      <c r="I114" s="2"/>
      <c r="J114" s="13"/>
      <c r="K114" s="209"/>
      <c r="L114" s="202"/>
      <c r="M114" s="17"/>
      <c r="N114" s="12"/>
      <c r="O114" s="2"/>
      <c r="P114" s="13"/>
      <c r="Q114" s="201"/>
      <c r="R114" s="202"/>
      <c r="S114" s="202"/>
      <c r="T114" s="17"/>
      <c r="U114" s="12"/>
      <c r="V114" s="2"/>
      <c r="W114" s="2"/>
      <c r="X114" s="13"/>
      <c r="Y114" s="201"/>
      <c r="Z114" s="202"/>
      <c r="AA114" s="202"/>
      <c r="AB114" s="202"/>
      <c r="AC114" s="202"/>
      <c r="AD114" s="202"/>
      <c r="AE114" s="202"/>
      <c r="AF114" s="17"/>
      <c r="AG114" s="12"/>
      <c r="AH114" s="2"/>
      <c r="AI114" s="2"/>
      <c r="AJ114" s="2"/>
      <c r="AK114" s="2"/>
      <c r="AL114" s="13"/>
      <c r="AM114" s="201"/>
      <c r="AN114" s="202"/>
      <c r="AO114" s="202"/>
      <c r="AP114" s="202"/>
      <c r="AQ114" s="17"/>
      <c r="AR114" s="12"/>
      <c r="AS114" s="2"/>
      <c r="AT114" s="13"/>
      <c r="AU114" s="201"/>
      <c r="AV114" s="17"/>
      <c r="AW114" s="12"/>
      <c r="AX114" s="2"/>
      <c r="AY114" s="2"/>
      <c r="AZ114" s="2"/>
      <c r="BA114" s="2"/>
      <c r="BB114" s="2"/>
      <c r="BC114" s="223"/>
      <c r="BD114" s="13"/>
      <c r="BE114" s="201"/>
      <c r="BF114" s="219"/>
      <c r="BG114" s="202"/>
      <c r="BH114" s="202"/>
      <c r="BI114" s="202"/>
      <c r="BJ114" s="210"/>
      <c r="BK114" s="17"/>
      <c r="BL114" s="12"/>
      <c r="BM114" s="2"/>
      <c r="BN114" s="2"/>
      <c r="BO114" s="2"/>
      <c r="BP114" s="2"/>
      <c r="BQ114" s="2"/>
      <c r="BR114" s="13"/>
      <c r="BS114" s="201"/>
      <c r="BT114" s="202"/>
      <c r="BU114" s="202"/>
      <c r="BV114" s="202"/>
      <c r="BW114" s="202"/>
      <c r="BX114" s="202"/>
      <c r="BY114" s="17"/>
    </row>
    <row r="115" spans="1:77" hidden="1" outlineLevel="1" x14ac:dyDescent="0.25">
      <c r="A115" s="9">
        <v>110</v>
      </c>
      <c r="B115" s="201"/>
      <c r="C115" s="202"/>
      <c r="D115" s="208"/>
      <c r="E115" s="12"/>
      <c r="F115" s="2"/>
      <c r="G115" s="2"/>
      <c r="H115" s="2"/>
      <c r="I115" s="2"/>
      <c r="J115" s="13"/>
      <c r="K115" s="209"/>
      <c r="L115" s="202"/>
      <c r="M115" s="17"/>
      <c r="N115" s="12"/>
      <c r="O115" s="2"/>
      <c r="P115" s="13"/>
      <c r="Q115" s="201"/>
      <c r="R115" s="202"/>
      <c r="S115" s="202"/>
      <c r="T115" s="17"/>
      <c r="U115" s="12"/>
      <c r="V115" s="2"/>
      <c r="W115" s="2"/>
      <c r="X115" s="13"/>
      <c r="Y115" s="201"/>
      <c r="Z115" s="202"/>
      <c r="AA115" s="202"/>
      <c r="AB115" s="202"/>
      <c r="AC115" s="202"/>
      <c r="AD115" s="202"/>
      <c r="AE115" s="202"/>
      <c r="AF115" s="17"/>
      <c r="AG115" s="12"/>
      <c r="AH115" s="2"/>
      <c r="AI115" s="2"/>
      <c r="AJ115" s="2"/>
      <c r="AK115" s="2"/>
      <c r="AL115" s="13"/>
      <c r="AM115" s="201"/>
      <c r="AN115" s="202"/>
      <c r="AO115" s="202"/>
      <c r="AP115" s="202"/>
      <c r="AQ115" s="17"/>
      <c r="AR115" s="12"/>
      <c r="AS115" s="2"/>
      <c r="AT115" s="13"/>
      <c r="AU115" s="201"/>
      <c r="AV115" s="17"/>
      <c r="AW115" s="12"/>
      <c r="AX115" s="2"/>
      <c r="AY115" s="2"/>
      <c r="AZ115" s="2"/>
      <c r="BA115" s="2"/>
      <c r="BB115" s="2"/>
      <c r="BC115" s="223"/>
      <c r="BD115" s="13"/>
      <c r="BE115" s="201"/>
      <c r="BF115" s="219"/>
      <c r="BG115" s="202"/>
      <c r="BH115" s="202"/>
      <c r="BI115" s="202"/>
      <c r="BJ115" s="210"/>
      <c r="BK115" s="17"/>
      <c r="BL115" s="12"/>
      <c r="BM115" s="2"/>
      <c r="BN115" s="2"/>
      <c r="BO115" s="2"/>
      <c r="BP115" s="2"/>
      <c r="BQ115" s="2"/>
      <c r="BR115" s="13"/>
      <c r="BS115" s="201"/>
      <c r="BT115" s="202"/>
      <c r="BU115" s="202"/>
      <c r="BV115" s="202"/>
      <c r="BW115" s="202"/>
      <c r="BX115" s="202"/>
      <c r="BY115" s="17"/>
    </row>
    <row r="116" spans="1:77" hidden="1" outlineLevel="1" x14ac:dyDescent="0.25">
      <c r="A116" s="9">
        <v>111</v>
      </c>
      <c r="B116" s="201"/>
      <c r="C116" s="202"/>
      <c r="D116" s="208"/>
      <c r="E116" s="12"/>
      <c r="F116" s="2"/>
      <c r="G116" s="2"/>
      <c r="H116" s="2"/>
      <c r="I116" s="2"/>
      <c r="J116" s="13"/>
      <c r="K116" s="209"/>
      <c r="L116" s="202"/>
      <c r="M116" s="17"/>
      <c r="N116" s="12"/>
      <c r="O116" s="2"/>
      <c r="P116" s="13"/>
      <c r="Q116" s="201"/>
      <c r="R116" s="202"/>
      <c r="S116" s="202"/>
      <c r="T116" s="17"/>
      <c r="U116" s="12"/>
      <c r="V116" s="2"/>
      <c r="W116" s="2"/>
      <c r="X116" s="13"/>
      <c r="Y116" s="201"/>
      <c r="Z116" s="202"/>
      <c r="AA116" s="202"/>
      <c r="AB116" s="202"/>
      <c r="AC116" s="202"/>
      <c r="AD116" s="202"/>
      <c r="AE116" s="202"/>
      <c r="AF116" s="17"/>
      <c r="AG116" s="12"/>
      <c r="AH116" s="2"/>
      <c r="AI116" s="2"/>
      <c r="AJ116" s="2"/>
      <c r="AK116" s="2"/>
      <c r="AL116" s="13"/>
      <c r="AM116" s="201"/>
      <c r="AN116" s="202"/>
      <c r="AO116" s="202"/>
      <c r="AP116" s="202"/>
      <c r="AQ116" s="17"/>
      <c r="AR116" s="12"/>
      <c r="AS116" s="2"/>
      <c r="AT116" s="13"/>
      <c r="AU116" s="201"/>
      <c r="AV116" s="17"/>
      <c r="AW116" s="12"/>
      <c r="AX116" s="2"/>
      <c r="AY116" s="2"/>
      <c r="AZ116" s="2"/>
      <c r="BA116" s="2"/>
      <c r="BB116" s="2"/>
      <c r="BC116" s="223"/>
      <c r="BD116" s="13"/>
      <c r="BE116" s="201"/>
      <c r="BF116" s="219"/>
      <c r="BG116" s="202"/>
      <c r="BH116" s="202"/>
      <c r="BI116" s="202"/>
      <c r="BJ116" s="210"/>
      <c r="BK116" s="17"/>
      <c r="BL116" s="12"/>
      <c r="BM116" s="2"/>
      <c r="BN116" s="2"/>
      <c r="BO116" s="2"/>
      <c r="BP116" s="2"/>
      <c r="BQ116" s="2"/>
      <c r="BR116" s="13"/>
      <c r="BS116" s="201"/>
      <c r="BT116" s="202"/>
      <c r="BU116" s="202"/>
      <c r="BV116" s="202"/>
      <c r="BW116" s="202"/>
      <c r="BX116" s="202"/>
      <c r="BY116" s="17"/>
    </row>
    <row r="117" spans="1:77" hidden="1" outlineLevel="1" x14ac:dyDescent="0.25">
      <c r="A117" s="9">
        <v>112</v>
      </c>
      <c r="B117" s="201"/>
      <c r="C117" s="202"/>
      <c r="D117" s="208"/>
      <c r="E117" s="12"/>
      <c r="F117" s="2"/>
      <c r="G117" s="2"/>
      <c r="H117" s="2"/>
      <c r="I117" s="2"/>
      <c r="J117" s="13"/>
      <c r="K117" s="209"/>
      <c r="L117" s="202"/>
      <c r="M117" s="17"/>
      <c r="N117" s="12"/>
      <c r="O117" s="2"/>
      <c r="P117" s="13"/>
      <c r="Q117" s="201"/>
      <c r="R117" s="202"/>
      <c r="S117" s="202"/>
      <c r="T117" s="17"/>
      <c r="U117" s="12"/>
      <c r="V117" s="2"/>
      <c r="W117" s="2"/>
      <c r="X117" s="13"/>
      <c r="Y117" s="201"/>
      <c r="Z117" s="202"/>
      <c r="AA117" s="202"/>
      <c r="AB117" s="202"/>
      <c r="AC117" s="202"/>
      <c r="AD117" s="202"/>
      <c r="AE117" s="202"/>
      <c r="AF117" s="17"/>
      <c r="AG117" s="12"/>
      <c r="AH117" s="2"/>
      <c r="AI117" s="2"/>
      <c r="AJ117" s="2"/>
      <c r="AK117" s="2"/>
      <c r="AL117" s="13"/>
      <c r="AM117" s="201"/>
      <c r="AN117" s="202"/>
      <c r="AO117" s="202"/>
      <c r="AP117" s="202"/>
      <c r="AQ117" s="17"/>
      <c r="AR117" s="12"/>
      <c r="AS117" s="2"/>
      <c r="AT117" s="13"/>
      <c r="AU117" s="201"/>
      <c r="AV117" s="17"/>
      <c r="AW117" s="12"/>
      <c r="AX117" s="2"/>
      <c r="AY117" s="2"/>
      <c r="AZ117" s="2"/>
      <c r="BA117" s="2"/>
      <c r="BB117" s="2"/>
      <c r="BC117" s="223"/>
      <c r="BD117" s="13"/>
      <c r="BE117" s="201"/>
      <c r="BF117" s="219"/>
      <c r="BG117" s="202"/>
      <c r="BH117" s="202"/>
      <c r="BI117" s="202"/>
      <c r="BJ117" s="210"/>
      <c r="BK117" s="17"/>
      <c r="BL117" s="12"/>
      <c r="BM117" s="2"/>
      <c r="BN117" s="2"/>
      <c r="BO117" s="2"/>
      <c r="BP117" s="2"/>
      <c r="BQ117" s="2"/>
      <c r="BR117" s="13"/>
      <c r="BS117" s="201"/>
      <c r="BT117" s="202"/>
      <c r="BU117" s="202"/>
      <c r="BV117" s="202"/>
      <c r="BW117" s="202"/>
      <c r="BX117" s="202"/>
      <c r="BY117" s="17"/>
    </row>
    <row r="118" spans="1:77" hidden="1" outlineLevel="1" x14ac:dyDescent="0.25">
      <c r="A118" s="9">
        <v>113</v>
      </c>
      <c r="B118" s="201"/>
      <c r="C118" s="202"/>
      <c r="D118" s="208"/>
      <c r="E118" s="12"/>
      <c r="F118" s="2"/>
      <c r="G118" s="2"/>
      <c r="H118" s="2"/>
      <c r="I118" s="2"/>
      <c r="J118" s="13"/>
      <c r="K118" s="209"/>
      <c r="L118" s="202"/>
      <c r="M118" s="17"/>
      <c r="N118" s="12"/>
      <c r="O118" s="2"/>
      <c r="P118" s="13"/>
      <c r="Q118" s="201"/>
      <c r="R118" s="202"/>
      <c r="S118" s="202"/>
      <c r="T118" s="17"/>
      <c r="U118" s="12"/>
      <c r="V118" s="2"/>
      <c r="W118" s="2"/>
      <c r="X118" s="13"/>
      <c r="Y118" s="201"/>
      <c r="Z118" s="202"/>
      <c r="AA118" s="202"/>
      <c r="AB118" s="202"/>
      <c r="AC118" s="202"/>
      <c r="AD118" s="202"/>
      <c r="AE118" s="202"/>
      <c r="AF118" s="17"/>
      <c r="AG118" s="12"/>
      <c r="AH118" s="2"/>
      <c r="AI118" s="2"/>
      <c r="AJ118" s="2"/>
      <c r="AK118" s="2"/>
      <c r="AL118" s="13"/>
      <c r="AM118" s="201"/>
      <c r="AN118" s="202"/>
      <c r="AO118" s="202"/>
      <c r="AP118" s="202"/>
      <c r="AQ118" s="17"/>
      <c r="AR118" s="12"/>
      <c r="AS118" s="2"/>
      <c r="AT118" s="13"/>
      <c r="AU118" s="201"/>
      <c r="AV118" s="17"/>
      <c r="AW118" s="12"/>
      <c r="AX118" s="2"/>
      <c r="AY118" s="2"/>
      <c r="AZ118" s="2"/>
      <c r="BA118" s="2"/>
      <c r="BB118" s="2"/>
      <c r="BC118" s="223"/>
      <c r="BD118" s="13"/>
      <c r="BE118" s="201"/>
      <c r="BF118" s="219"/>
      <c r="BG118" s="202"/>
      <c r="BH118" s="202"/>
      <c r="BI118" s="202"/>
      <c r="BJ118" s="210"/>
      <c r="BK118" s="17"/>
      <c r="BL118" s="12"/>
      <c r="BM118" s="2"/>
      <c r="BN118" s="2"/>
      <c r="BO118" s="2"/>
      <c r="BP118" s="2"/>
      <c r="BQ118" s="2"/>
      <c r="BR118" s="13"/>
      <c r="BS118" s="201"/>
      <c r="BT118" s="202"/>
      <c r="BU118" s="202"/>
      <c r="BV118" s="202"/>
      <c r="BW118" s="202"/>
      <c r="BX118" s="202"/>
      <c r="BY118" s="17"/>
    </row>
    <row r="119" spans="1:77" hidden="1" outlineLevel="1" x14ac:dyDescent="0.25">
      <c r="A119" s="9">
        <v>114</v>
      </c>
      <c r="B119" s="201"/>
      <c r="C119" s="202"/>
      <c r="D119" s="208"/>
      <c r="E119" s="12"/>
      <c r="F119" s="2"/>
      <c r="G119" s="2"/>
      <c r="H119" s="2"/>
      <c r="I119" s="2"/>
      <c r="J119" s="13"/>
      <c r="K119" s="209"/>
      <c r="L119" s="202"/>
      <c r="M119" s="17"/>
      <c r="N119" s="12"/>
      <c r="O119" s="2"/>
      <c r="P119" s="13"/>
      <c r="Q119" s="201"/>
      <c r="R119" s="202"/>
      <c r="S119" s="202"/>
      <c r="T119" s="17"/>
      <c r="U119" s="12"/>
      <c r="V119" s="2"/>
      <c r="W119" s="2"/>
      <c r="X119" s="13"/>
      <c r="Y119" s="201"/>
      <c r="Z119" s="202"/>
      <c r="AA119" s="202"/>
      <c r="AB119" s="202"/>
      <c r="AC119" s="202"/>
      <c r="AD119" s="202"/>
      <c r="AE119" s="202"/>
      <c r="AF119" s="17"/>
      <c r="AG119" s="12"/>
      <c r="AH119" s="2"/>
      <c r="AI119" s="2"/>
      <c r="AJ119" s="2"/>
      <c r="AK119" s="2"/>
      <c r="AL119" s="13"/>
      <c r="AM119" s="201"/>
      <c r="AN119" s="202"/>
      <c r="AO119" s="202"/>
      <c r="AP119" s="202"/>
      <c r="AQ119" s="17"/>
      <c r="AR119" s="12"/>
      <c r="AS119" s="2"/>
      <c r="AT119" s="13"/>
      <c r="AU119" s="201"/>
      <c r="AV119" s="17"/>
      <c r="AW119" s="12"/>
      <c r="AX119" s="2"/>
      <c r="AY119" s="2"/>
      <c r="AZ119" s="2"/>
      <c r="BA119" s="2"/>
      <c r="BB119" s="2"/>
      <c r="BC119" s="223"/>
      <c r="BD119" s="13"/>
      <c r="BE119" s="201"/>
      <c r="BF119" s="219"/>
      <c r="BG119" s="202"/>
      <c r="BH119" s="202"/>
      <c r="BI119" s="202"/>
      <c r="BJ119" s="210"/>
      <c r="BK119" s="17"/>
      <c r="BL119" s="12"/>
      <c r="BM119" s="2"/>
      <c r="BN119" s="2"/>
      <c r="BO119" s="2"/>
      <c r="BP119" s="2"/>
      <c r="BQ119" s="2"/>
      <c r="BR119" s="13"/>
      <c r="BS119" s="201"/>
      <c r="BT119" s="202"/>
      <c r="BU119" s="202"/>
      <c r="BV119" s="202"/>
      <c r="BW119" s="202"/>
      <c r="BX119" s="202"/>
      <c r="BY119" s="17"/>
    </row>
    <row r="120" spans="1:77" hidden="1" outlineLevel="1" x14ac:dyDescent="0.25">
      <c r="A120" s="9">
        <v>115</v>
      </c>
      <c r="B120" s="201"/>
      <c r="C120" s="202"/>
      <c r="D120" s="208"/>
      <c r="E120" s="12"/>
      <c r="F120" s="2"/>
      <c r="G120" s="2"/>
      <c r="H120" s="2"/>
      <c r="I120" s="2"/>
      <c r="J120" s="13"/>
      <c r="K120" s="209"/>
      <c r="L120" s="202"/>
      <c r="M120" s="17"/>
      <c r="N120" s="12"/>
      <c r="O120" s="2"/>
      <c r="P120" s="13"/>
      <c r="Q120" s="201"/>
      <c r="R120" s="202"/>
      <c r="S120" s="202"/>
      <c r="T120" s="17"/>
      <c r="U120" s="12"/>
      <c r="V120" s="2"/>
      <c r="W120" s="2"/>
      <c r="X120" s="13"/>
      <c r="Y120" s="201"/>
      <c r="Z120" s="202"/>
      <c r="AA120" s="202"/>
      <c r="AB120" s="202"/>
      <c r="AC120" s="202"/>
      <c r="AD120" s="202"/>
      <c r="AE120" s="202"/>
      <c r="AF120" s="17"/>
      <c r="AG120" s="12"/>
      <c r="AH120" s="2"/>
      <c r="AI120" s="2"/>
      <c r="AJ120" s="2"/>
      <c r="AK120" s="2"/>
      <c r="AL120" s="13"/>
      <c r="AM120" s="201"/>
      <c r="AN120" s="202"/>
      <c r="AO120" s="202"/>
      <c r="AP120" s="202"/>
      <c r="AQ120" s="17"/>
      <c r="AR120" s="12"/>
      <c r="AS120" s="2"/>
      <c r="AT120" s="13"/>
      <c r="AU120" s="201"/>
      <c r="AV120" s="17"/>
      <c r="AW120" s="12"/>
      <c r="AX120" s="2"/>
      <c r="AY120" s="2"/>
      <c r="AZ120" s="2"/>
      <c r="BA120" s="2"/>
      <c r="BB120" s="2"/>
      <c r="BC120" s="223"/>
      <c r="BD120" s="13"/>
      <c r="BE120" s="201"/>
      <c r="BF120" s="219"/>
      <c r="BG120" s="202"/>
      <c r="BH120" s="202"/>
      <c r="BI120" s="202"/>
      <c r="BJ120" s="210"/>
      <c r="BK120" s="17"/>
      <c r="BL120" s="12"/>
      <c r="BM120" s="2"/>
      <c r="BN120" s="2"/>
      <c r="BO120" s="2"/>
      <c r="BP120" s="2"/>
      <c r="BQ120" s="2"/>
      <c r="BR120" s="13"/>
      <c r="BS120" s="201"/>
      <c r="BT120" s="202"/>
      <c r="BU120" s="202"/>
      <c r="BV120" s="202"/>
      <c r="BW120" s="202"/>
      <c r="BX120" s="202"/>
      <c r="BY120" s="17"/>
    </row>
    <row r="121" spans="1:77" hidden="1" outlineLevel="1" x14ac:dyDescent="0.25">
      <c r="A121" s="9">
        <v>116</v>
      </c>
      <c r="B121" s="201"/>
      <c r="C121" s="202"/>
      <c r="D121" s="208"/>
      <c r="E121" s="12"/>
      <c r="F121" s="2"/>
      <c r="G121" s="2"/>
      <c r="H121" s="2"/>
      <c r="I121" s="2"/>
      <c r="J121" s="13"/>
      <c r="K121" s="209"/>
      <c r="L121" s="202"/>
      <c r="M121" s="17"/>
      <c r="N121" s="12"/>
      <c r="O121" s="2"/>
      <c r="P121" s="13"/>
      <c r="Q121" s="201"/>
      <c r="R121" s="202"/>
      <c r="S121" s="202"/>
      <c r="T121" s="17"/>
      <c r="U121" s="12"/>
      <c r="V121" s="2"/>
      <c r="W121" s="2"/>
      <c r="X121" s="13"/>
      <c r="Y121" s="201"/>
      <c r="Z121" s="202"/>
      <c r="AA121" s="202"/>
      <c r="AB121" s="202"/>
      <c r="AC121" s="202"/>
      <c r="AD121" s="202"/>
      <c r="AE121" s="202"/>
      <c r="AF121" s="17"/>
      <c r="AG121" s="12"/>
      <c r="AH121" s="2"/>
      <c r="AI121" s="2"/>
      <c r="AJ121" s="2"/>
      <c r="AK121" s="2"/>
      <c r="AL121" s="13"/>
      <c r="AM121" s="201"/>
      <c r="AN121" s="202"/>
      <c r="AO121" s="202"/>
      <c r="AP121" s="202"/>
      <c r="AQ121" s="17"/>
      <c r="AR121" s="12"/>
      <c r="AS121" s="2"/>
      <c r="AT121" s="13"/>
      <c r="AU121" s="201"/>
      <c r="AV121" s="17"/>
      <c r="AW121" s="12"/>
      <c r="AX121" s="2"/>
      <c r="AY121" s="2"/>
      <c r="AZ121" s="2"/>
      <c r="BA121" s="2"/>
      <c r="BB121" s="2"/>
      <c r="BC121" s="223"/>
      <c r="BD121" s="13"/>
      <c r="BE121" s="201"/>
      <c r="BF121" s="219"/>
      <c r="BG121" s="202"/>
      <c r="BH121" s="202"/>
      <c r="BI121" s="202"/>
      <c r="BJ121" s="210"/>
      <c r="BK121" s="17"/>
      <c r="BL121" s="12"/>
      <c r="BM121" s="2"/>
      <c r="BN121" s="2"/>
      <c r="BO121" s="2"/>
      <c r="BP121" s="2"/>
      <c r="BQ121" s="2"/>
      <c r="BR121" s="13"/>
      <c r="BS121" s="201"/>
      <c r="BT121" s="202"/>
      <c r="BU121" s="202"/>
      <c r="BV121" s="202"/>
      <c r="BW121" s="202"/>
      <c r="BX121" s="202"/>
      <c r="BY121" s="17"/>
    </row>
    <row r="122" spans="1:77" hidden="1" outlineLevel="1" x14ac:dyDescent="0.25">
      <c r="A122" s="9">
        <v>117</v>
      </c>
      <c r="B122" s="201"/>
      <c r="C122" s="202"/>
      <c r="D122" s="208"/>
      <c r="E122" s="12"/>
      <c r="F122" s="2"/>
      <c r="G122" s="2"/>
      <c r="H122" s="2"/>
      <c r="I122" s="2"/>
      <c r="J122" s="13"/>
      <c r="K122" s="209"/>
      <c r="L122" s="202"/>
      <c r="M122" s="17"/>
      <c r="N122" s="12"/>
      <c r="O122" s="2"/>
      <c r="P122" s="13"/>
      <c r="Q122" s="201"/>
      <c r="R122" s="202"/>
      <c r="S122" s="202"/>
      <c r="T122" s="17"/>
      <c r="U122" s="12"/>
      <c r="V122" s="2"/>
      <c r="W122" s="2"/>
      <c r="X122" s="13"/>
      <c r="Y122" s="201"/>
      <c r="Z122" s="202"/>
      <c r="AA122" s="202"/>
      <c r="AB122" s="202"/>
      <c r="AC122" s="202"/>
      <c r="AD122" s="202"/>
      <c r="AE122" s="202"/>
      <c r="AF122" s="17"/>
      <c r="AG122" s="12"/>
      <c r="AH122" s="2"/>
      <c r="AI122" s="2"/>
      <c r="AJ122" s="2"/>
      <c r="AK122" s="2"/>
      <c r="AL122" s="13"/>
      <c r="AM122" s="201"/>
      <c r="AN122" s="202"/>
      <c r="AO122" s="202"/>
      <c r="AP122" s="202"/>
      <c r="AQ122" s="17"/>
      <c r="AR122" s="12"/>
      <c r="AS122" s="2"/>
      <c r="AT122" s="13"/>
      <c r="AU122" s="201"/>
      <c r="AV122" s="17"/>
      <c r="AW122" s="12"/>
      <c r="AX122" s="2"/>
      <c r="AY122" s="2"/>
      <c r="AZ122" s="2"/>
      <c r="BA122" s="2"/>
      <c r="BB122" s="2"/>
      <c r="BC122" s="223"/>
      <c r="BD122" s="13"/>
      <c r="BE122" s="201"/>
      <c r="BF122" s="219"/>
      <c r="BG122" s="202"/>
      <c r="BH122" s="202"/>
      <c r="BI122" s="202"/>
      <c r="BJ122" s="210"/>
      <c r="BK122" s="17"/>
      <c r="BL122" s="12"/>
      <c r="BM122" s="2"/>
      <c r="BN122" s="2"/>
      <c r="BO122" s="2"/>
      <c r="BP122" s="2"/>
      <c r="BQ122" s="2"/>
      <c r="BR122" s="13"/>
      <c r="BS122" s="201"/>
      <c r="BT122" s="202"/>
      <c r="BU122" s="202"/>
      <c r="BV122" s="202"/>
      <c r="BW122" s="202"/>
      <c r="BX122" s="202"/>
      <c r="BY122" s="17"/>
    </row>
    <row r="123" spans="1:77" hidden="1" outlineLevel="1" x14ac:dyDescent="0.25">
      <c r="A123" s="9">
        <v>118</v>
      </c>
      <c r="B123" s="201"/>
      <c r="C123" s="202"/>
      <c r="D123" s="208"/>
      <c r="E123" s="12"/>
      <c r="F123" s="2"/>
      <c r="G123" s="2"/>
      <c r="H123" s="2"/>
      <c r="I123" s="2"/>
      <c r="J123" s="13"/>
      <c r="K123" s="209"/>
      <c r="L123" s="202"/>
      <c r="M123" s="17"/>
      <c r="N123" s="12"/>
      <c r="O123" s="2"/>
      <c r="P123" s="13"/>
      <c r="Q123" s="201"/>
      <c r="R123" s="202"/>
      <c r="S123" s="202"/>
      <c r="T123" s="17"/>
      <c r="U123" s="12"/>
      <c r="V123" s="2"/>
      <c r="W123" s="2"/>
      <c r="X123" s="13"/>
      <c r="Y123" s="201"/>
      <c r="Z123" s="202"/>
      <c r="AA123" s="202"/>
      <c r="AB123" s="202"/>
      <c r="AC123" s="202"/>
      <c r="AD123" s="202"/>
      <c r="AE123" s="202"/>
      <c r="AF123" s="17"/>
      <c r="AG123" s="12"/>
      <c r="AH123" s="2"/>
      <c r="AI123" s="2"/>
      <c r="AJ123" s="2"/>
      <c r="AK123" s="2"/>
      <c r="AL123" s="13"/>
      <c r="AM123" s="201"/>
      <c r="AN123" s="202"/>
      <c r="AO123" s="202"/>
      <c r="AP123" s="202"/>
      <c r="AQ123" s="17"/>
      <c r="AR123" s="12"/>
      <c r="AS123" s="2"/>
      <c r="AT123" s="13"/>
      <c r="AU123" s="201"/>
      <c r="AV123" s="17"/>
      <c r="AW123" s="12"/>
      <c r="AX123" s="2"/>
      <c r="AY123" s="2"/>
      <c r="AZ123" s="2"/>
      <c r="BA123" s="2"/>
      <c r="BB123" s="2"/>
      <c r="BC123" s="223"/>
      <c r="BD123" s="13"/>
      <c r="BE123" s="201"/>
      <c r="BF123" s="219"/>
      <c r="BG123" s="202"/>
      <c r="BH123" s="202"/>
      <c r="BI123" s="202"/>
      <c r="BJ123" s="210"/>
      <c r="BK123" s="17"/>
      <c r="BL123" s="12"/>
      <c r="BM123" s="2"/>
      <c r="BN123" s="2"/>
      <c r="BO123" s="2"/>
      <c r="BP123" s="2"/>
      <c r="BQ123" s="2"/>
      <c r="BR123" s="13"/>
      <c r="BS123" s="201"/>
      <c r="BT123" s="202"/>
      <c r="BU123" s="202"/>
      <c r="BV123" s="202"/>
      <c r="BW123" s="202"/>
      <c r="BX123" s="202"/>
      <c r="BY123" s="17"/>
    </row>
    <row r="124" spans="1:77" hidden="1" outlineLevel="1" x14ac:dyDescent="0.25">
      <c r="A124" s="9">
        <v>119</v>
      </c>
      <c r="B124" s="201"/>
      <c r="C124" s="202"/>
      <c r="D124" s="208"/>
      <c r="E124" s="12"/>
      <c r="F124" s="2"/>
      <c r="G124" s="2"/>
      <c r="H124" s="2"/>
      <c r="I124" s="2"/>
      <c r="J124" s="13"/>
      <c r="K124" s="209"/>
      <c r="L124" s="202"/>
      <c r="M124" s="17"/>
      <c r="N124" s="12"/>
      <c r="O124" s="2"/>
      <c r="P124" s="13"/>
      <c r="Q124" s="201"/>
      <c r="R124" s="202"/>
      <c r="S124" s="202"/>
      <c r="T124" s="17"/>
      <c r="U124" s="12"/>
      <c r="V124" s="2"/>
      <c r="W124" s="2"/>
      <c r="X124" s="13"/>
      <c r="Y124" s="201"/>
      <c r="Z124" s="202"/>
      <c r="AA124" s="202"/>
      <c r="AB124" s="202"/>
      <c r="AC124" s="202"/>
      <c r="AD124" s="202"/>
      <c r="AE124" s="202"/>
      <c r="AF124" s="17"/>
      <c r="AG124" s="12"/>
      <c r="AH124" s="2"/>
      <c r="AI124" s="2"/>
      <c r="AJ124" s="2"/>
      <c r="AK124" s="2"/>
      <c r="AL124" s="13"/>
      <c r="AM124" s="201"/>
      <c r="AN124" s="202"/>
      <c r="AO124" s="202"/>
      <c r="AP124" s="202"/>
      <c r="AQ124" s="17"/>
      <c r="AR124" s="12"/>
      <c r="AS124" s="2"/>
      <c r="AT124" s="13"/>
      <c r="AU124" s="201"/>
      <c r="AV124" s="17"/>
      <c r="AW124" s="12"/>
      <c r="AX124" s="2"/>
      <c r="AY124" s="2"/>
      <c r="AZ124" s="2"/>
      <c r="BA124" s="2"/>
      <c r="BB124" s="2"/>
      <c r="BC124" s="223"/>
      <c r="BD124" s="13"/>
      <c r="BE124" s="201"/>
      <c r="BF124" s="219"/>
      <c r="BG124" s="202"/>
      <c r="BH124" s="202"/>
      <c r="BI124" s="202"/>
      <c r="BJ124" s="210"/>
      <c r="BK124" s="17"/>
      <c r="BL124" s="12"/>
      <c r="BM124" s="2"/>
      <c r="BN124" s="2"/>
      <c r="BO124" s="2"/>
      <c r="BP124" s="2"/>
      <c r="BQ124" s="2"/>
      <c r="BR124" s="13"/>
      <c r="BS124" s="201"/>
      <c r="BT124" s="202"/>
      <c r="BU124" s="202"/>
      <c r="BV124" s="202"/>
      <c r="BW124" s="202"/>
      <c r="BX124" s="202"/>
      <c r="BY124" s="17"/>
    </row>
    <row r="125" spans="1:77" hidden="1" outlineLevel="1" x14ac:dyDescent="0.25">
      <c r="A125" s="9">
        <v>120</v>
      </c>
      <c r="B125" s="201"/>
      <c r="C125" s="202"/>
      <c r="D125" s="208"/>
      <c r="E125" s="12"/>
      <c r="F125" s="2"/>
      <c r="G125" s="2"/>
      <c r="H125" s="2"/>
      <c r="I125" s="2"/>
      <c r="J125" s="13"/>
      <c r="K125" s="209"/>
      <c r="L125" s="202"/>
      <c r="M125" s="17"/>
      <c r="N125" s="12"/>
      <c r="O125" s="2"/>
      <c r="P125" s="13"/>
      <c r="Q125" s="201"/>
      <c r="R125" s="202"/>
      <c r="S125" s="202"/>
      <c r="T125" s="17"/>
      <c r="U125" s="12"/>
      <c r="V125" s="2"/>
      <c r="W125" s="2"/>
      <c r="X125" s="13"/>
      <c r="Y125" s="201"/>
      <c r="Z125" s="202"/>
      <c r="AA125" s="202"/>
      <c r="AB125" s="202"/>
      <c r="AC125" s="202"/>
      <c r="AD125" s="202"/>
      <c r="AE125" s="202"/>
      <c r="AF125" s="17"/>
      <c r="AG125" s="12"/>
      <c r="AH125" s="2"/>
      <c r="AI125" s="2"/>
      <c r="AJ125" s="2"/>
      <c r="AK125" s="2"/>
      <c r="AL125" s="13"/>
      <c r="AM125" s="201"/>
      <c r="AN125" s="202"/>
      <c r="AO125" s="202"/>
      <c r="AP125" s="202"/>
      <c r="AQ125" s="17"/>
      <c r="AR125" s="12"/>
      <c r="AS125" s="2"/>
      <c r="AT125" s="13"/>
      <c r="AU125" s="201"/>
      <c r="AV125" s="17"/>
      <c r="AW125" s="12"/>
      <c r="AX125" s="2"/>
      <c r="AY125" s="2"/>
      <c r="AZ125" s="2"/>
      <c r="BA125" s="2"/>
      <c r="BB125" s="2"/>
      <c r="BC125" s="223"/>
      <c r="BD125" s="13"/>
      <c r="BE125" s="201"/>
      <c r="BF125" s="219"/>
      <c r="BG125" s="202"/>
      <c r="BH125" s="202"/>
      <c r="BI125" s="202"/>
      <c r="BJ125" s="210"/>
      <c r="BK125" s="17"/>
      <c r="BL125" s="12"/>
      <c r="BM125" s="2"/>
      <c r="BN125" s="2"/>
      <c r="BO125" s="2"/>
      <c r="BP125" s="2"/>
      <c r="BQ125" s="2"/>
      <c r="BR125" s="13"/>
      <c r="BS125" s="201"/>
      <c r="BT125" s="202"/>
      <c r="BU125" s="202"/>
      <c r="BV125" s="202"/>
      <c r="BW125" s="202"/>
      <c r="BX125" s="202"/>
      <c r="BY125" s="17"/>
    </row>
    <row r="126" spans="1:77" hidden="1" outlineLevel="1" x14ac:dyDescent="0.25">
      <c r="A126" s="9">
        <v>121</v>
      </c>
      <c r="B126" s="201"/>
      <c r="C126" s="202"/>
      <c r="D126" s="208"/>
      <c r="E126" s="12"/>
      <c r="F126" s="2"/>
      <c r="G126" s="2"/>
      <c r="H126" s="2"/>
      <c r="I126" s="2"/>
      <c r="J126" s="13"/>
      <c r="K126" s="209"/>
      <c r="L126" s="202"/>
      <c r="M126" s="17"/>
      <c r="N126" s="12"/>
      <c r="O126" s="2"/>
      <c r="P126" s="13"/>
      <c r="Q126" s="201"/>
      <c r="R126" s="202"/>
      <c r="S126" s="202"/>
      <c r="T126" s="17"/>
      <c r="U126" s="12"/>
      <c r="V126" s="2"/>
      <c r="W126" s="2"/>
      <c r="X126" s="13"/>
      <c r="Y126" s="201"/>
      <c r="Z126" s="202"/>
      <c r="AA126" s="202"/>
      <c r="AB126" s="202"/>
      <c r="AC126" s="202"/>
      <c r="AD126" s="202"/>
      <c r="AE126" s="202"/>
      <c r="AF126" s="17"/>
      <c r="AG126" s="12"/>
      <c r="AH126" s="2"/>
      <c r="AI126" s="2"/>
      <c r="AJ126" s="2"/>
      <c r="AK126" s="2"/>
      <c r="AL126" s="13"/>
      <c r="AM126" s="201"/>
      <c r="AN126" s="202"/>
      <c r="AO126" s="202"/>
      <c r="AP126" s="202"/>
      <c r="AQ126" s="17"/>
      <c r="AR126" s="12"/>
      <c r="AS126" s="2"/>
      <c r="AT126" s="13"/>
      <c r="AU126" s="201"/>
      <c r="AV126" s="17"/>
      <c r="AW126" s="12"/>
      <c r="AX126" s="2"/>
      <c r="AY126" s="2"/>
      <c r="AZ126" s="2"/>
      <c r="BA126" s="2"/>
      <c r="BB126" s="2"/>
      <c r="BC126" s="223"/>
      <c r="BD126" s="13"/>
      <c r="BE126" s="201"/>
      <c r="BF126" s="219"/>
      <c r="BG126" s="202"/>
      <c r="BH126" s="202"/>
      <c r="BI126" s="202"/>
      <c r="BJ126" s="210"/>
      <c r="BK126" s="17"/>
      <c r="BL126" s="12"/>
      <c r="BM126" s="2"/>
      <c r="BN126" s="2"/>
      <c r="BO126" s="2"/>
      <c r="BP126" s="2"/>
      <c r="BQ126" s="2"/>
      <c r="BR126" s="13"/>
      <c r="BS126" s="201"/>
      <c r="BT126" s="202"/>
      <c r="BU126" s="202"/>
      <c r="BV126" s="202"/>
      <c r="BW126" s="202"/>
      <c r="BX126" s="202"/>
      <c r="BY126" s="17"/>
    </row>
    <row r="127" spans="1:77" hidden="1" outlineLevel="1" x14ac:dyDescent="0.25">
      <c r="A127" s="9">
        <v>122</v>
      </c>
      <c r="B127" s="201"/>
      <c r="C127" s="202"/>
      <c r="D127" s="208"/>
      <c r="E127" s="12"/>
      <c r="F127" s="2"/>
      <c r="G127" s="2"/>
      <c r="H127" s="2"/>
      <c r="I127" s="2"/>
      <c r="J127" s="13"/>
      <c r="K127" s="209"/>
      <c r="L127" s="202"/>
      <c r="M127" s="17"/>
      <c r="N127" s="12"/>
      <c r="O127" s="2"/>
      <c r="P127" s="13"/>
      <c r="Q127" s="201"/>
      <c r="R127" s="202"/>
      <c r="S127" s="202"/>
      <c r="T127" s="17"/>
      <c r="U127" s="12"/>
      <c r="V127" s="2"/>
      <c r="W127" s="2"/>
      <c r="X127" s="13"/>
      <c r="Y127" s="201"/>
      <c r="Z127" s="202"/>
      <c r="AA127" s="202"/>
      <c r="AB127" s="202"/>
      <c r="AC127" s="202"/>
      <c r="AD127" s="202"/>
      <c r="AE127" s="202"/>
      <c r="AF127" s="17"/>
      <c r="AG127" s="12"/>
      <c r="AH127" s="2"/>
      <c r="AI127" s="2"/>
      <c r="AJ127" s="2"/>
      <c r="AK127" s="2"/>
      <c r="AL127" s="13"/>
      <c r="AM127" s="201"/>
      <c r="AN127" s="202"/>
      <c r="AO127" s="202"/>
      <c r="AP127" s="202"/>
      <c r="AQ127" s="17"/>
      <c r="AR127" s="12"/>
      <c r="AS127" s="2"/>
      <c r="AT127" s="13"/>
      <c r="AU127" s="201"/>
      <c r="AV127" s="17"/>
      <c r="AW127" s="12"/>
      <c r="AX127" s="2"/>
      <c r="AY127" s="2"/>
      <c r="AZ127" s="2"/>
      <c r="BA127" s="2"/>
      <c r="BB127" s="2"/>
      <c r="BC127" s="223"/>
      <c r="BD127" s="13"/>
      <c r="BE127" s="201"/>
      <c r="BF127" s="219"/>
      <c r="BG127" s="202"/>
      <c r="BH127" s="202"/>
      <c r="BI127" s="202"/>
      <c r="BJ127" s="210"/>
      <c r="BK127" s="17"/>
      <c r="BL127" s="12"/>
      <c r="BM127" s="2"/>
      <c r="BN127" s="2"/>
      <c r="BO127" s="2"/>
      <c r="BP127" s="2"/>
      <c r="BQ127" s="2"/>
      <c r="BR127" s="13"/>
      <c r="BS127" s="201"/>
      <c r="BT127" s="202"/>
      <c r="BU127" s="202"/>
      <c r="BV127" s="202"/>
      <c r="BW127" s="202"/>
      <c r="BX127" s="202"/>
      <c r="BY127" s="17"/>
    </row>
    <row r="128" spans="1:77" hidden="1" outlineLevel="1" x14ac:dyDescent="0.25">
      <c r="A128" s="9">
        <v>123</v>
      </c>
      <c r="B128" s="201"/>
      <c r="C128" s="202"/>
      <c r="D128" s="208"/>
      <c r="E128" s="12"/>
      <c r="F128" s="2"/>
      <c r="G128" s="2"/>
      <c r="H128" s="2"/>
      <c r="I128" s="2"/>
      <c r="J128" s="13"/>
      <c r="K128" s="209"/>
      <c r="L128" s="202"/>
      <c r="M128" s="17"/>
      <c r="N128" s="12"/>
      <c r="O128" s="2"/>
      <c r="P128" s="13"/>
      <c r="Q128" s="201"/>
      <c r="R128" s="202"/>
      <c r="S128" s="202"/>
      <c r="T128" s="17"/>
      <c r="U128" s="12"/>
      <c r="V128" s="2"/>
      <c r="W128" s="2"/>
      <c r="X128" s="13"/>
      <c r="Y128" s="201"/>
      <c r="Z128" s="202"/>
      <c r="AA128" s="202"/>
      <c r="AB128" s="202"/>
      <c r="AC128" s="202"/>
      <c r="AD128" s="202"/>
      <c r="AE128" s="202"/>
      <c r="AF128" s="17"/>
      <c r="AG128" s="12"/>
      <c r="AH128" s="2"/>
      <c r="AI128" s="2"/>
      <c r="AJ128" s="2"/>
      <c r="AK128" s="2"/>
      <c r="AL128" s="13"/>
      <c r="AM128" s="201"/>
      <c r="AN128" s="202"/>
      <c r="AO128" s="202"/>
      <c r="AP128" s="202"/>
      <c r="AQ128" s="17"/>
      <c r="AR128" s="12"/>
      <c r="AS128" s="2"/>
      <c r="AT128" s="13"/>
      <c r="AU128" s="201"/>
      <c r="AV128" s="17"/>
      <c r="AW128" s="12"/>
      <c r="AX128" s="2"/>
      <c r="AY128" s="2"/>
      <c r="AZ128" s="2"/>
      <c r="BA128" s="2"/>
      <c r="BB128" s="2"/>
      <c r="BC128" s="223"/>
      <c r="BD128" s="13"/>
      <c r="BE128" s="201"/>
      <c r="BF128" s="219"/>
      <c r="BG128" s="202"/>
      <c r="BH128" s="202"/>
      <c r="BI128" s="202"/>
      <c r="BJ128" s="210"/>
      <c r="BK128" s="17"/>
      <c r="BL128" s="12"/>
      <c r="BM128" s="2"/>
      <c r="BN128" s="2"/>
      <c r="BO128" s="2"/>
      <c r="BP128" s="2"/>
      <c r="BQ128" s="2"/>
      <c r="BR128" s="13"/>
      <c r="BS128" s="201"/>
      <c r="BT128" s="202"/>
      <c r="BU128" s="202"/>
      <c r="BV128" s="202"/>
      <c r="BW128" s="202"/>
      <c r="BX128" s="202"/>
      <c r="BY128" s="17"/>
    </row>
    <row r="129" spans="1:77" hidden="1" outlineLevel="1" x14ac:dyDescent="0.25">
      <c r="A129" s="9">
        <v>124</v>
      </c>
      <c r="B129" s="201"/>
      <c r="C129" s="202"/>
      <c r="D129" s="208"/>
      <c r="E129" s="12"/>
      <c r="F129" s="2"/>
      <c r="G129" s="2"/>
      <c r="H129" s="2"/>
      <c r="I129" s="2"/>
      <c r="J129" s="13"/>
      <c r="K129" s="209"/>
      <c r="L129" s="202"/>
      <c r="M129" s="17"/>
      <c r="N129" s="12"/>
      <c r="O129" s="2"/>
      <c r="P129" s="13"/>
      <c r="Q129" s="201"/>
      <c r="R129" s="202"/>
      <c r="S129" s="202"/>
      <c r="T129" s="17"/>
      <c r="U129" s="12"/>
      <c r="V129" s="2"/>
      <c r="W129" s="2"/>
      <c r="X129" s="13"/>
      <c r="Y129" s="201"/>
      <c r="Z129" s="202"/>
      <c r="AA129" s="202"/>
      <c r="AB129" s="202"/>
      <c r="AC129" s="202"/>
      <c r="AD129" s="202"/>
      <c r="AE129" s="202"/>
      <c r="AF129" s="17"/>
      <c r="AG129" s="12"/>
      <c r="AH129" s="2"/>
      <c r="AI129" s="2"/>
      <c r="AJ129" s="2"/>
      <c r="AK129" s="2"/>
      <c r="AL129" s="13"/>
      <c r="AM129" s="201"/>
      <c r="AN129" s="202"/>
      <c r="AO129" s="202"/>
      <c r="AP129" s="202"/>
      <c r="AQ129" s="17"/>
      <c r="AR129" s="12"/>
      <c r="AS129" s="2"/>
      <c r="AT129" s="13"/>
      <c r="AU129" s="201"/>
      <c r="AV129" s="17"/>
      <c r="AW129" s="12"/>
      <c r="AX129" s="2"/>
      <c r="AY129" s="2"/>
      <c r="AZ129" s="2"/>
      <c r="BA129" s="2"/>
      <c r="BB129" s="2"/>
      <c r="BC129" s="223"/>
      <c r="BD129" s="13"/>
      <c r="BE129" s="201"/>
      <c r="BF129" s="219"/>
      <c r="BG129" s="202"/>
      <c r="BH129" s="202"/>
      <c r="BI129" s="202"/>
      <c r="BJ129" s="210"/>
      <c r="BK129" s="17"/>
      <c r="BL129" s="12"/>
      <c r="BM129" s="2"/>
      <c r="BN129" s="2"/>
      <c r="BO129" s="2"/>
      <c r="BP129" s="2"/>
      <c r="BQ129" s="2"/>
      <c r="BR129" s="13"/>
      <c r="BS129" s="201"/>
      <c r="BT129" s="202"/>
      <c r="BU129" s="202"/>
      <c r="BV129" s="202"/>
      <c r="BW129" s="202"/>
      <c r="BX129" s="202"/>
      <c r="BY129" s="17"/>
    </row>
    <row r="130" spans="1:77" hidden="1" outlineLevel="1" x14ac:dyDescent="0.25">
      <c r="A130" s="9">
        <v>125</v>
      </c>
      <c r="B130" s="201"/>
      <c r="C130" s="202"/>
      <c r="D130" s="208"/>
      <c r="E130" s="12"/>
      <c r="F130" s="2"/>
      <c r="G130" s="2"/>
      <c r="H130" s="2"/>
      <c r="I130" s="2"/>
      <c r="J130" s="13"/>
      <c r="K130" s="209"/>
      <c r="L130" s="202"/>
      <c r="M130" s="17"/>
      <c r="N130" s="12"/>
      <c r="O130" s="2"/>
      <c r="P130" s="13"/>
      <c r="Q130" s="201"/>
      <c r="R130" s="202"/>
      <c r="S130" s="202"/>
      <c r="T130" s="17"/>
      <c r="U130" s="12"/>
      <c r="V130" s="2"/>
      <c r="W130" s="2"/>
      <c r="X130" s="13"/>
      <c r="Y130" s="201"/>
      <c r="Z130" s="202"/>
      <c r="AA130" s="202"/>
      <c r="AB130" s="202"/>
      <c r="AC130" s="202"/>
      <c r="AD130" s="202"/>
      <c r="AE130" s="202"/>
      <c r="AF130" s="17"/>
      <c r="AG130" s="12"/>
      <c r="AH130" s="2"/>
      <c r="AI130" s="2"/>
      <c r="AJ130" s="2"/>
      <c r="AK130" s="2"/>
      <c r="AL130" s="13"/>
      <c r="AM130" s="201"/>
      <c r="AN130" s="202"/>
      <c r="AO130" s="202"/>
      <c r="AP130" s="202"/>
      <c r="AQ130" s="17"/>
      <c r="AR130" s="12"/>
      <c r="AS130" s="2"/>
      <c r="AT130" s="13"/>
      <c r="AU130" s="201"/>
      <c r="AV130" s="17"/>
      <c r="AW130" s="12"/>
      <c r="AX130" s="2"/>
      <c r="AY130" s="2"/>
      <c r="AZ130" s="2"/>
      <c r="BA130" s="2"/>
      <c r="BB130" s="2"/>
      <c r="BC130" s="223"/>
      <c r="BD130" s="13"/>
      <c r="BE130" s="201"/>
      <c r="BF130" s="219"/>
      <c r="BG130" s="202"/>
      <c r="BH130" s="202"/>
      <c r="BI130" s="202"/>
      <c r="BJ130" s="210"/>
      <c r="BK130" s="17"/>
      <c r="BL130" s="12"/>
      <c r="BM130" s="2"/>
      <c r="BN130" s="2"/>
      <c r="BO130" s="2"/>
      <c r="BP130" s="2"/>
      <c r="BQ130" s="2"/>
      <c r="BR130" s="13"/>
      <c r="BS130" s="201"/>
      <c r="BT130" s="202"/>
      <c r="BU130" s="202"/>
      <c r="BV130" s="202"/>
      <c r="BW130" s="202"/>
      <c r="BX130" s="202"/>
      <c r="BY130" s="17"/>
    </row>
    <row r="131" spans="1:77" hidden="1" outlineLevel="1" x14ac:dyDescent="0.25">
      <c r="A131" s="9">
        <v>126</v>
      </c>
      <c r="B131" s="201"/>
      <c r="C131" s="202"/>
      <c r="D131" s="208"/>
      <c r="E131" s="12"/>
      <c r="F131" s="2"/>
      <c r="G131" s="2"/>
      <c r="H131" s="2"/>
      <c r="I131" s="2"/>
      <c r="J131" s="13"/>
      <c r="K131" s="209"/>
      <c r="L131" s="202"/>
      <c r="M131" s="17"/>
      <c r="N131" s="12"/>
      <c r="O131" s="2"/>
      <c r="P131" s="13"/>
      <c r="Q131" s="201"/>
      <c r="R131" s="202"/>
      <c r="S131" s="202"/>
      <c r="T131" s="17"/>
      <c r="U131" s="12"/>
      <c r="V131" s="2"/>
      <c r="W131" s="2"/>
      <c r="X131" s="13"/>
      <c r="Y131" s="201"/>
      <c r="Z131" s="202"/>
      <c r="AA131" s="202"/>
      <c r="AB131" s="202"/>
      <c r="AC131" s="202"/>
      <c r="AD131" s="202"/>
      <c r="AE131" s="202"/>
      <c r="AF131" s="17"/>
      <c r="AG131" s="12"/>
      <c r="AH131" s="2"/>
      <c r="AI131" s="2"/>
      <c r="AJ131" s="2"/>
      <c r="AK131" s="2"/>
      <c r="AL131" s="13"/>
      <c r="AM131" s="201"/>
      <c r="AN131" s="202"/>
      <c r="AO131" s="202"/>
      <c r="AP131" s="202"/>
      <c r="AQ131" s="17"/>
      <c r="AR131" s="12"/>
      <c r="AS131" s="2"/>
      <c r="AT131" s="13"/>
      <c r="AU131" s="201"/>
      <c r="AV131" s="17"/>
      <c r="AW131" s="12"/>
      <c r="AX131" s="2"/>
      <c r="AY131" s="2"/>
      <c r="AZ131" s="2"/>
      <c r="BA131" s="2"/>
      <c r="BB131" s="2"/>
      <c r="BC131" s="223"/>
      <c r="BD131" s="13"/>
      <c r="BE131" s="201"/>
      <c r="BF131" s="219"/>
      <c r="BG131" s="202"/>
      <c r="BH131" s="202"/>
      <c r="BI131" s="202"/>
      <c r="BJ131" s="210"/>
      <c r="BK131" s="17"/>
      <c r="BL131" s="12"/>
      <c r="BM131" s="2"/>
      <c r="BN131" s="2"/>
      <c r="BO131" s="2"/>
      <c r="BP131" s="2"/>
      <c r="BQ131" s="2"/>
      <c r="BR131" s="13"/>
      <c r="BS131" s="201"/>
      <c r="BT131" s="202"/>
      <c r="BU131" s="202"/>
      <c r="BV131" s="202"/>
      <c r="BW131" s="202"/>
      <c r="BX131" s="202"/>
      <c r="BY131" s="17"/>
    </row>
    <row r="132" spans="1:77" hidden="1" outlineLevel="1" x14ac:dyDescent="0.25">
      <c r="A132" s="9">
        <v>127</v>
      </c>
      <c r="B132" s="201"/>
      <c r="C132" s="202"/>
      <c r="D132" s="208"/>
      <c r="E132" s="12"/>
      <c r="F132" s="2"/>
      <c r="G132" s="2"/>
      <c r="H132" s="2"/>
      <c r="I132" s="2"/>
      <c r="J132" s="13"/>
      <c r="K132" s="209"/>
      <c r="L132" s="202"/>
      <c r="M132" s="17"/>
      <c r="N132" s="12"/>
      <c r="O132" s="2"/>
      <c r="P132" s="13"/>
      <c r="Q132" s="201"/>
      <c r="R132" s="202"/>
      <c r="S132" s="202"/>
      <c r="T132" s="17"/>
      <c r="U132" s="12"/>
      <c r="V132" s="2"/>
      <c r="W132" s="2"/>
      <c r="X132" s="13"/>
      <c r="Y132" s="201"/>
      <c r="Z132" s="202"/>
      <c r="AA132" s="202"/>
      <c r="AB132" s="202"/>
      <c r="AC132" s="202"/>
      <c r="AD132" s="202"/>
      <c r="AE132" s="202"/>
      <c r="AF132" s="17"/>
      <c r="AG132" s="12"/>
      <c r="AH132" s="2"/>
      <c r="AI132" s="2"/>
      <c r="AJ132" s="2"/>
      <c r="AK132" s="2"/>
      <c r="AL132" s="13"/>
      <c r="AM132" s="201"/>
      <c r="AN132" s="202"/>
      <c r="AO132" s="202"/>
      <c r="AP132" s="202"/>
      <c r="AQ132" s="17"/>
      <c r="AR132" s="12"/>
      <c r="AS132" s="2"/>
      <c r="AT132" s="13"/>
      <c r="AU132" s="201"/>
      <c r="AV132" s="17"/>
      <c r="AW132" s="12"/>
      <c r="AX132" s="2"/>
      <c r="AY132" s="2"/>
      <c r="AZ132" s="2"/>
      <c r="BA132" s="2"/>
      <c r="BB132" s="2"/>
      <c r="BC132" s="223"/>
      <c r="BD132" s="13"/>
      <c r="BE132" s="201"/>
      <c r="BF132" s="219"/>
      <c r="BG132" s="202"/>
      <c r="BH132" s="202"/>
      <c r="BI132" s="202"/>
      <c r="BJ132" s="210"/>
      <c r="BK132" s="17"/>
      <c r="BL132" s="12"/>
      <c r="BM132" s="2"/>
      <c r="BN132" s="2"/>
      <c r="BO132" s="2"/>
      <c r="BP132" s="2"/>
      <c r="BQ132" s="2"/>
      <c r="BR132" s="13"/>
      <c r="BS132" s="201"/>
      <c r="BT132" s="202"/>
      <c r="BU132" s="202"/>
      <c r="BV132" s="202"/>
      <c r="BW132" s="202"/>
      <c r="BX132" s="202"/>
      <c r="BY132" s="17"/>
    </row>
    <row r="133" spans="1:77" hidden="1" outlineLevel="1" x14ac:dyDescent="0.25">
      <c r="A133" s="9">
        <v>128</v>
      </c>
      <c r="B133" s="201"/>
      <c r="C133" s="202"/>
      <c r="D133" s="208"/>
      <c r="E133" s="12"/>
      <c r="F133" s="2"/>
      <c r="G133" s="2"/>
      <c r="H133" s="2"/>
      <c r="I133" s="2"/>
      <c r="J133" s="13"/>
      <c r="K133" s="209"/>
      <c r="L133" s="202"/>
      <c r="M133" s="17"/>
      <c r="N133" s="12"/>
      <c r="O133" s="2"/>
      <c r="P133" s="13"/>
      <c r="Q133" s="201"/>
      <c r="R133" s="202"/>
      <c r="S133" s="202"/>
      <c r="T133" s="17"/>
      <c r="U133" s="12"/>
      <c r="V133" s="2"/>
      <c r="W133" s="2"/>
      <c r="X133" s="13"/>
      <c r="Y133" s="201"/>
      <c r="Z133" s="202"/>
      <c r="AA133" s="202"/>
      <c r="AB133" s="202"/>
      <c r="AC133" s="202"/>
      <c r="AD133" s="202"/>
      <c r="AE133" s="202"/>
      <c r="AF133" s="17"/>
      <c r="AG133" s="12"/>
      <c r="AH133" s="2"/>
      <c r="AI133" s="2"/>
      <c r="AJ133" s="2"/>
      <c r="AK133" s="2"/>
      <c r="AL133" s="13"/>
      <c r="AM133" s="201"/>
      <c r="AN133" s="202"/>
      <c r="AO133" s="202"/>
      <c r="AP133" s="202"/>
      <c r="AQ133" s="17"/>
      <c r="AR133" s="12"/>
      <c r="AS133" s="2"/>
      <c r="AT133" s="13"/>
      <c r="AU133" s="201"/>
      <c r="AV133" s="17"/>
      <c r="AW133" s="12"/>
      <c r="AX133" s="2"/>
      <c r="AY133" s="2"/>
      <c r="AZ133" s="2"/>
      <c r="BA133" s="2"/>
      <c r="BB133" s="2"/>
      <c r="BC133" s="223"/>
      <c r="BD133" s="13"/>
      <c r="BE133" s="201"/>
      <c r="BF133" s="219"/>
      <c r="BG133" s="202"/>
      <c r="BH133" s="202"/>
      <c r="BI133" s="202"/>
      <c r="BJ133" s="210"/>
      <c r="BK133" s="17"/>
      <c r="BL133" s="12"/>
      <c r="BM133" s="2"/>
      <c r="BN133" s="2"/>
      <c r="BO133" s="2"/>
      <c r="BP133" s="2"/>
      <c r="BQ133" s="2"/>
      <c r="BR133" s="13"/>
      <c r="BS133" s="201"/>
      <c r="BT133" s="202"/>
      <c r="BU133" s="202"/>
      <c r="BV133" s="202"/>
      <c r="BW133" s="202"/>
      <c r="BX133" s="202"/>
      <c r="BY133" s="17"/>
    </row>
    <row r="134" spans="1:77" hidden="1" outlineLevel="1" x14ac:dyDescent="0.25">
      <c r="A134" s="9">
        <v>129</v>
      </c>
      <c r="B134" s="201"/>
      <c r="C134" s="202"/>
      <c r="D134" s="208"/>
      <c r="E134" s="12"/>
      <c r="F134" s="2"/>
      <c r="G134" s="2"/>
      <c r="H134" s="2"/>
      <c r="I134" s="2"/>
      <c r="J134" s="13"/>
      <c r="K134" s="209"/>
      <c r="L134" s="202"/>
      <c r="M134" s="17"/>
      <c r="N134" s="12"/>
      <c r="O134" s="2"/>
      <c r="P134" s="13"/>
      <c r="Q134" s="201"/>
      <c r="R134" s="202"/>
      <c r="S134" s="202"/>
      <c r="T134" s="17"/>
      <c r="U134" s="12"/>
      <c r="V134" s="2"/>
      <c r="W134" s="2"/>
      <c r="X134" s="13"/>
      <c r="Y134" s="201"/>
      <c r="Z134" s="202"/>
      <c r="AA134" s="202"/>
      <c r="AB134" s="202"/>
      <c r="AC134" s="202"/>
      <c r="AD134" s="202"/>
      <c r="AE134" s="202"/>
      <c r="AF134" s="17"/>
      <c r="AG134" s="12"/>
      <c r="AH134" s="2"/>
      <c r="AI134" s="2"/>
      <c r="AJ134" s="2"/>
      <c r="AK134" s="2"/>
      <c r="AL134" s="13"/>
      <c r="AM134" s="201"/>
      <c r="AN134" s="202"/>
      <c r="AO134" s="202"/>
      <c r="AP134" s="202"/>
      <c r="AQ134" s="17"/>
      <c r="AR134" s="12"/>
      <c r="AS134" s="2"/>
      <c r="AT134" s="13"/>
      <c r="AU134" s="201"/>
      <c r="AV134" s="17"/>
      <c r="AW134" s="12"/>
      <c r="AX134" s="2"/>
      <c r="AY134" s="2"/>
      <c r="AZ134" s="2"/>
      <c r="BA134" s="2"/>
      <c r="BB134" s="2"/>
      <c r="BC134" s="223"/>
      <c r="BD134" s="13"/>
      <c r="BE134" s="201"/>
      <c r="BF134" s="219"/>
      <c r="BG134" s="202"/>
      <c r="BH134" s="202"/>
      <c r="BI134" s="202"/>
      <c r="BJ134" s="210"/>
      <c r="BK134" s="17"/>
      <c r="BL134" s="12"/>
      <c r="BM134" s="2"/>
      <c r="BN134" s="2"/>
      <c r="BO134" s="2"/>
      <c r="BP134" s="2"/>
      <c r="BQ134" s="2"/>
      <c r="BR134" s="13"/>
      <c r="BS134" s="201"/>
      <c r="BT134" s="202"/>
      <c r="BU134" s="202"/>
      <c r="BV134" s="202"/>
      <c r="BW134" s="202"/>
      <c r="BX134" s="202"/>
      <c r="BY134" s="17"/>
    </row>
    <row r="135" spans="1:77" hidden="1" outlineLevel="1" x14ac:dyDescent="0.25">
      <c r="A135" s="9">
        <v>130</v>
      </c>
      <c r="B135" s="201"/>
      <c r="C135" s="202"/>
      <c r="D135" s="208"/>
      <c r="E135" s="12"/>
      <c r="F135" s="2"/>
      <c r="G135" s="2"/>
      <c r="H135" s="2"/>
      <c r="I135" s="2"/>
      <c r="J135" s="13"/>
      <c r="K135" s="209"/>
      <c r="L135" s="202"/>
      <c r="M135" s="17"/>
      <c r="N135" s="12"/>
      <c r="O135" s="2"/>
      <c r="P135" s="13"/>
      <c r="Q135" s="201"/>
      <c r="R135" s="202"/>
      <c r="S135" s="202"/>
      <c r="T135" s="17"/>
      <c r="U135" s="12"/>
      <c r="V135" s="2"/>
      <c r="W135" s="2"/>
      <c r="X135" s="13"/>
      <c r="Y135" s="201"/>
      <c r="Z135" s="202"/>
      <c r="AA135" s="202"/>
      <c r="AB135" s="202"/>
      <c r="AC135" s="202"/>
      <c r="AD135" s="202"/>
      <c r="AE135" s="202"/>
      <c r="AF135" s="17"/>
      <c r="AG135" s="12"/>
      <c r="AH135" s="2"/>
      <c r="AI135" s="2"/>
      <c r="AJ135" s="2"/>
      <c r="AK135" s="2"/>
      <c r="AL135" s="13"/>
      <c r="AM135" s="201"/>
      <c r="AN135" s="202"/>
      <c r="AO135" s="202"/>
      <c r="AP135" s="202"/>
      <c r="AQ135" s="17"/>
      <c r="AR135" s="12"/>
      <c r="AS135" s="2"/>
      <c r="AT135" s="13"/>
      <c r="AU135" s="201"/>
      <c r="AV135" s="17"/>
      <c r="AW135" s="12"/>
      <c r="AX135" s="2"/>
      <c r="AY135" s="2"/>
      <c r="AZ135" s="2"/>
      <c r="BA135" s="2"/>
      <c r="BB135" s="2"/>
      <c r="BC135" s="223"/>
      <c r="BD135" s="13"/>
      <c r="BE135" s="201"/>
      <c r="BF135" s="219"/>
      <c r="BG135" s="202"/>
      <c r="BH135" s="202"/>
      <c r="BI135" s="202"/>
      <c r="BJ135" s="210"/>
      <c r="BK135" s="17"/>
      <c r="BL135" s="12"/>
      <c r="BM135" s="2"/>
      <c r="BN135" s="2"/>
      <c r="BO135" s="2"/>
      <c r="BP135" s="2"/>
      <c r="BQ135" s="2"/>
      <c r="BR135" s="13"/>
      <c r="BS135" s="201"/>
      <c r="BT135" s="202"/>
      <c r="BU135" s="202"/>
      <c r="BV135" s="202"/>
      <c r="BW135" s="202"/>
      <c r="BX135" s="202"/>
      <c r="BY135" s="17"/>
    </row>
    <row r="136" spans="1:77" hidden="1" outlineLevel="1" x14ac:dyDescent="0.25">
      <c r="A136" s="9">
        <v>131</v>
      </c>
      <c r="B136" s="201"/>
      <c r="C136" s="202"/>
      <c r="D136" s="208"/>
      <c r="E136" s="12"/>
      <c r="F136" s="2"/>
      <c r="G136" s="2"/>
      <c r="H136" s="2"/>
      <c r="I136" s="2"/>
      <c r="J136" s="13"/>
      <c r="K136" s="209"/>
      <c r="L136" s="202"/>
      <c r="M136" s="17"/>
      <c r="N136" s="12"/>
      <c r="O136" s="2"/>
      <c r="P136" s="13"/>
      <c r="Q136" s="201"/>
      <c r="R136" s="202"/>
      <c r="S136" s="202"/>
      <c r="T136" s="17"/>
      <c r="U136" s="12"/>
      <c r="V136" s="2"/>
      <c r="W136" s="2"/>
      <c r="X136" s="13"/>
      <c r="Y136" s="201"/>
      <c r="Z136" s="202"/>
      <c r="AA136" s="202"/>
      <c r="AB136" s="202"/>
      <c r="AC136" s="202"/>
      <c r="AD136" s="202"/>
      <c r="AE136" s="202"/>
      <c r="AF136" s="17"/>
      <c r="AG136" s="12"/>
      <c r="AH136" s="2"/>
      <c r="AI136" s="2"/>
      <c r="AJ136" s="2"/>
      <c r="AK136" s="2"/>
      <c r="AL136" s="13"/>
      <c r="AM136" s="201"/>
      <c r="AN136" s="202"/>
      <c r="AO136" s="202"/>
      <c r="AP136" s="202"/>
      <c r="AQ136" s="17"/>
      <c r="AR136" s="12"/>
      <c r="AS136" s="2"/>
      <c r="AT136" s="13"/>
      <c r="AU136" s="201"/>
      <c r="AV136" s="17"/>
      <c r="AW136" s="12"/>
      <c r="AX136" s="2"/>
      <c r="AY136" s="2"/>
      <c r="AZ136" s="2"/>
      <c r="BA136" s="2"/>
      <c r="BB136" s="2"/>
      <c r="BC136" s="223"/>
      <c r="BD136" s="13"/>
      <c r="BE136" s="201"/>
      <c r="BF136" s="219"/>
      <c r="BG136" s="202"/>
      <c r="BH136" s="202"/>
      <c r="BI136" s="202"/>
      <c r="BJ136" s="210"/>
      <c r="BK136" s="17"/>
      <c r="BL136" s="12"/>
      <c r="BM136" s="2"/>
      <c r="BN136" s="2"/>
      <c r="BO136" s="2"/>
      <c r="BP136" s="2"/>
      <c r="BQ136" s="2"/>
      <c r="BR136" s="13"/>
      <c r="BS136" s="201"/>
      <c r="BT136" s="202"/>
      <c r="BU136" s="202"/>
      <c r="BV136" s="202"/>
      <c r="BW136" s="202"/>
      <c r="BX136" s="202"/>
      <c r="BY136" s="17"/>
    </row>
    <row r="137" spans="1:77" hidden="1" outlineLevel="1" x14ac:dyDescent="0.25">
      <c r="A137" s="9">
        <v>132</v>
      </c>
      <c r="B137" s="201"/>
      <c r="C137" s="202"/>
      <c r="D137" s="208"/>
      <c r="E137" s="12"/>
      <c r="F137" s="2"/>
      <c r="G137" s="2"/>
      <c r="H137" s="2"/>
      <c r="I137" s="2"/>
      <c r="J137" s="13"/>
      <c r="K137" s="209"/>
      <c r="L137" s="202"/>
      <c r="M137" s="17"/>
      <c r="N137" s="12"/>
      <c r="O137" s="2"/>
      <c r="P137" s="13"/>
      <c r="Q137" s="201"/>
      <c r="R137" s="202"/>
      <c r="S137" s="202"/>
      <c r="T137" s="17"/>
      <c r="U137" s="12"/>
      <c r="V137" s="2"/>
      <c r="W137" s="2"/>
      <c r="X137" s="13"/>
      <c r="Y137" s="201"/>
      <c r="Z137" s="202"/>
      <c r="AA137" s="202"/>
      <c r="AB137" s="202"/>
      <c r="AC137" s="202"/>
      <c r="AD137" s="202"/>
      <c r="AE137" s="202"/>
      <c r="AF137" s="17"/>
      <c r="AG137" s="12"/>
      <c r="AH137" s="2"/>
      <c r="AI137" s="2"/>
      <c r="AJ137" s="2"/>
      <c r="AK137" s="2"/>
      <c r="AL137" s="13"/>
      <c r="AM137" s="201"/>
      <c r="AN137" s="202"/>
      <c r="AO137" s="202"/>
      <c r="AP137" s="202"/>
      <c r="AQ137" s="17"/>
      <c r="AR137" s="12"/>
      <c r="AS137" s="2"/>
      <c r="AT137" s="13"/>
      <c r="AU137" s="201"/>
      <c r="AV137" s="17"/>
      <c r="AW137" s="12"/>
      <c r="AX137" s="2"/>
      <c r="AY137" s="2"/>
      <c r="AZ137" s="2"/>
      <c r="BA137" s="2"/>
      <c r="BB137" s="2"/>
      <c r="BC137" s="223"/>
      <c r="BD137" s="13"/>
      <c r="BE137" s="201"/>
      <c r="BF137" s="219"/>
      <c r="BG137" s="202"/>
      <c r="BH137" s="202"/>
      <c r="BI137" s="202"/>
      <c r="BJ137" s="210"/>
      <c r="BK137" s="17"/>
      <c r="BL137" s="12"/>
      <c r="BM137" s="2"/>
      <c r="BN137" s="2"/>
      <c r="BO137" s="2"/>
      <c r="BP137" s="2"/>
      <c r="BQ137" s="2"/>
      <c r="BR137" s="13"/>
      <c r="BS137" s="201"/>
      <c r="BT137" s="202"/>
      <c r="BU137" s="202"/>
      <c r="BV137" s="202"/>
      <c r="BW137" s="202"/>
      <c r="BX137" s="202"/>
      <c r="BY137" s="17"/>
    </row>
    <row r="138" spans="1:77" hidden="1" outlineLevel="1" x14ac:dyDescent="0.25">
      <c r="A138" s="9">
        <v>133</v>
      </c>
      <c r="B138" s="201"/>
      <c r="C138" s="202"/>
      <c r="D138" s="208"/>
      <c r="E138" s="12"/>
      <c r="F138" s="2"/>
      <c r="G138" s="2"/>
      <c r="H138" s="2"/>
      <c r="I138" s="2"/>
      <c r="J138" s="13"/>
      <c r="K138" s="209"/>
      <c r="L138" s="202"/>
      <c r="M138" s="17"/>
      <c r="N138" s="12"/>
      <c r="O138" s="2"/>
      <c r="P138" s="13"/>
      <c r="Q138" s="201"/>
      <c r="R138" s="202"/>
      <c r="S138" s="202"/>
      <c r="T138" s="17"/>
      <c r="U138" s="12"/>
      <c r="V138" s="2"/>
      <c r="W138" s="2"/>
      <c r="X138" s="13"/>
      <c r="Y138" s="201"/>
      <c r="Z138" s="202"/>
      <c r="AA138" s="202"/>
      <c r="AB138" s="202"/>
      <c r="AC138" s="202"/>
      <c r="AD138" s="202"/>
      <c r="AE138" s="202"/>
      <c r="AF138" s="17"/>
      <c r="AG138" s="12"/>
      <c r="AH138" s="2"/>
      <c r="AI138" s="2"/>
      <c r="AJ138" s="2"/>
      <c r="AK138" s="2"/>
      <c r="AL138" s="13"/>
      <c r="AM138" s="201"/>
      <c r="AN138" s="202"/>
      <c r="AO138" s="202"/>
      <c r="AP138" s="202"/>
      <c r="AQ138" s="17"/>
      <c r="AR138" s="12"/>
      <c r="AS138" s="2"/>
      <c r="AT138" s="13"/>
      <c r="AU138" s="201"/>
      <c r="AV138" s="17"/>
      <c r="AW138" s="12"/>
      <c r="AX138" s="2"/>
      <c r="AY138" s="2"/>
      <c r="AZ138" s="2"/>
      <c r="BA138" s="2"/>
      <c r="BB138" s="2"/>
      <c r="BC138" s="223"/>
      <c r="BD138" s="13"/>
      <c r="BE138" s="201"/>
      <c r="BF138" s="219"/>
      <c r="BG138" s="202"/>
      <c r="BH138" s="202"/>
      <c r="BI138" s="202"/>
      <c r="BJ138" s="210"/>
      <c r="BK138" s="17"/>
      <c r="BL138" s="12"/>
      <c r="BM138" s="2"/>
      <c r="BN138" s="2"/>
      <c r="BO138" s="2"/>
      <c r="BP138" s="2"/>
      <c r="BQ138" s="2"/>
      <c r="BR138" s="13"/>
      <c r="BS138" s="201"/>
      <c r="BT138" s="202"/>
      <c r="BU138" s="202"/>
      <c r="BV138" s="202"/>
      <c r="BW138" s="202"/>
      <c r="BX138" s="202"/>
      <c r="BY138" s="17"/>
    </row>
    <row r="139" spans="1:77" hidden="1" outlineLevel="1" x14ac:dyDescent="0.25">
      <c r="A139" s="9">
        <v>134</v>
      </c>
      <c r="B139" s="201"/>
      <c r="C139" s="202"/>
      <c r="D139" s="208"/>
      <c r="E139" s="12"/>
      <c r="F139" s="2"/>
      <c r="G139" s="2"/>
      <c r="H139" s="2"/>
      <c r="I139" s="2"/>
      <c r="J139" s="13"/>
      <c r="K139" s="209"/>
      <c r="L139" s="202"/>
      <c r="M139" s="17"/>
      <c r="N139" s="12"/>
      <c r="O139" s="2"/>
      <c r="P139" s="13"/>
      <c r="Q139" s="201"/>
      <c r="R139" s="202"/>
      <c r="S139" s="202"/>
      <c r="T139" s="17"/>
      <c r="U139" s="12"/>
      <c r="V139" s="2"/>
      <c r="W139" s="2"/>
      <c r="X139" s="13"/>
      <c r="Y139" s="201"/>
      <c r="Z139" s="202"/>
      <c r="AA139" s="202"/>
      <c r="AB139" s="202"/>
      <c r="AC139" s="202"/>
      <c r="AD139" s="202"/>
      <c r="AE139" s="202"/>
      <c r="AF139" s="17"/>
      <c r="AG139" s="12"/>
      <c r="AH139" s="2"/>
      <c r="AI139" s="2"/>
      <c r="AJ139" s="2"/>
      <c r="AK139" s="2"/>
      <c r="AL139" s="13"/>
      <c r="AM139" s="201"/>
      <c r="AN139" s="202"/>
      <c r="AO139" s="202"/>
      <c r="AP139" s="202"/>
      <c r="AQ139" s="17"/>
      <c r="AR139" s="12"/>
      <c r="AS139" s="2"/>
      <c r="AT139" s="13"/>
      <c r="AU139" s="201"/>
      <c r="AV139" s="17"/>
      <c r="AW139" s="12"/>
      <c r="AX139" s="2"/>
      <c r="AY139" s="2"/>
      <c r="AZ139" s="2"/>
      <c r="BA139" s="2"/>
      <c r="BB139" s="2"/>
      <c r="BC139" s="223"/>
      <c r="BD139" s="13"/>
      <c r="BE139" s="201"/>
      <c r="BF139" s="219"/>
      <c r="BG139" s="202"/>
      <c r="BH139" s="202"/>
      <c r="BI139" s="202"/>
      <c r="BJ139" s="210"/>
      <c r="BK139" s="17"/>
      <c r="BL139" s="12"/>
      <c r="BM139" s="2"/>
      <c r="BN139" s="2"/>
      <c r="BO139" s="2"/>
      <c r="BP139" s="2"/>
      <c r="BQ139" s="2"/>
      <c r="BR139" s="13"/>
      <c r="BS139" s="201"/>
      <c r="BT139" s="202"/>
      <c r="BU139" s="202"/>
      <c r="BV139" s="202"/>
      <c r="BW139" s="202"/>
      <c r="BX139" s="202"/>
      <c r="BY139" s="17"/>
    </row>
    <row r="140" spans="1:77" hidden="1" outlineLevel="1" x14ac:dyDescent="0.25">
      <c r="A140" s="9">
        <v>135</v>
      </c>
      <c r="B140" s="201"/>
      <c r="C140" s="202"/>
      <c r="D140" s="208"/>
      <c r="E140" s="12"/>
      <c r="F140" s="2"/>
      <c r="G140" s="2"/>
      <c r="H140" s="2"/>
      <c r="I140" s="2"/>
      <c r="J140" s="13"/>
      <c r="K140" s="209"/>
      <c r="L140" s="202"/>
      <c r="M140" s="17"/>
      <c r="N140" s="12"/>
      <c r="O140" s="2"/>
      <c r="P140" s="13"/>
      <c r="Q140" s="201"/>
      <c r="R140" s="202"/>
      <c r="S140" s="202"/>
      <c r="T140" s="17"/>
      <c r="U140" s="12"/>
      <c r="V140" s="2"/>
      <c r="W140" s="2"/>
      <c r="X140" s="13"/>
      <c r="Y140" s="201"/>
      <c r="Z140" s="202"/>
      <c r="AA140" s="202"/>
      <c r="AB140" s="202"/>
      <c r="AC140" s="202"/>
      <c r="AD140" s="202"/>
      <c r="AE140" s="202"/>
      <c r="AF140" s="17"/>
      <c r="AG140" s="12"/>
      <c r="AH140" s="2"/>
      <c r="AI140" s="2"/>
      <c r="AJ140" s="2"/>
      <c r="AK140" s="2"/>
      <c r="AL140" s="13"/>
      <c r="AM140" s="201"/>
      <c r="AN140" s="202"/>
      <c r="AO140" s="202"/>
      <c r="AP140" s="202"/>
      <c r="AQ140" s="17"/>
      <c r="AR140" s="12"/>
      <c r="AS140" s="2"/>
      <c r="AT140" s="13"/>
      <c r="AU140" s="201"/>
      <c r="AV140" s="17"/>
      <c r="AW140" s="12"/>
      <c r="AX140" s="2"/>
      <c r="AY140" s="2"/>
      <c r="AZ140" s="2"/>
      <c r="BA140" s="2"/>
      <c r="BB140" s="2"/>
      <c r="BC140" s="223"/>
      <c r="BD140" s="13"/>
      <c r="BE140" s="201"/>
      <c r="BF140" s="219"/>
      <c r="BG140" s="202"/>
      <c r="BH140" s="202"/>
      <c r="BI140" s="202"/>
      <c r="BJ140" s="210"/>
      <c r="BK140" s="17"/>
      <c r="BL140" s="12"/>
      <c r="BM140" s="2"/>
      <c r="BN140" s="2"/>
      <c r="BO140" s="2"/>
      <c r="BP140" s="2"/>
      <c r="BQ140" s="2"/>
      <c r="BR140" s="13"/>
      <c r="BS140" s="201"/>
      <c r="BT140" s="202"/>
      <c r="BU140" s="202"/>
      <c r="BV140" s="202"/>
      <c r="BW140" s="202"/>
      <c r="BX140" s="202"/>
      <c r="BY140" s="17"/>
    </row>
    <row r="141" spans="1:77" hidden="1" outlineLevel="1" x14ac:dyDescent="0.25">
      <c r="A141" s="9">
        <v>136</v>
      </c>
      <c r="B141" s="201"/>
      <c r="C141" s="202"/>
      <c r="D141" s="208"/>
      <c r="E141" s="12"/>
      <c r="F141" s="2"/>
      <c r="G141" s="2"/>
      <c r="H141" s="2"/>
      <c r="I141" s="2"/>
      <c r="J141" s="13"/>
      <c r="K141" s="209"/>
      <c r="L141" s="202"/>
      <c r="M141" s="17"/>
      <c r="N141" s="12"/>
      <c r="O141" s="2"/>
      <c r="P141" s="13"/>
      <c r="Q141" s="201"/>
      <c r="R141" s="202"/>
      <c r="S141" s="202"/>
      <c r="T141" s="17"/>
      <c r="U141" s="12"/>
      <c r="V141" s="2"/>
      <c r="W141" s="2"/>
      <c r="X141" s="13"/>
      <c r="Y141" s="201"/>
      <c r="Z141" s="202"/>
      <c r="AA141" s="202"/>
      <c r="AB141" s="202"/>
      <c r="AC141" s="202"/>
      <c r="AD141" s="202"/>
      <c r="AE141" s="202"/>
      <c r="AF141" s="17"/>
      <c r="AG141" s="12"/>
      <c r="AH141" s="2"/>
      <c r="AI141" s="2"/>
      <c r="AJ141" s="2"/>
      <c r="AK141" s="2"/>
      <c r="AL141" s="13"/>
      <c r="AM141" s="201"/>
      <c r="AN141" s="202"/>
      <c r="AO141" s="202"/>
      <c r="AP141" s="202"/>
      <c r="AQ141" s="17"/>
      <c r="AR141" s="12"/>
      <c r="AS141" s="2"/>
      <c r="AT141" s="13"/>
      <c r="AU141" s="201"/>
      <c r="AV141" s="17"/>
      <c r="AW141" s="12"/>
      <c r="AX141" s="2"/>
      <c r="AY141" s="2"/>
      <c r="AZ141" s="2"/>
      <c r="BA141" s="2"/>
      <c r="BB141" s="2"/>
      <c r="BC141" s="223"/>
      <c r="BD141" s="13"/>
      <c r="BE141" s="201"/>
      <c r="BF141" s="219"/>
      <c r="BG141" s="202"/>
      <c r="BH141" s="202"/>
      <c r="BI141" s="202"/>
      <c r="BJ141" s="210"/>
      <c r="BK141" s="17"/>
      <c r="BL141" s="12"/>
      <c r="BM141" s="2"/>
      <c r="BN141" s="2"/>
      <c r="BO141" s="2"/>
      <c r="BP141" s="2"/>
      <c r="BQ141" s="2"/>
      <c r="BR141" s="13"/>
      <c r="BS141" s="201"/>
      <c r="BT141" s="202"/>
      <c r="BU141" s="202"/>
      <c r="BV141" s="202"/>
      <c r="BW141" s="202"/>
      <c r="BX141" s="202"/>
      <c r="BY141" s="17"/>
    </row>
    <row r="142" spans="1:77" hidden="1" outlineLevel="1" x14ac:dyDescent="0.25">
      <c r="A142" s="9">
        <v>137</v>
      </c>
      <c r="B142" s="201"/>
      <c r="C142" s="202"/>
      <c r="D142" s="208"/>
      <c r="E142" s="12"/>
      <c r="F142" s="2"/>
      <c r="G142" s="2"/>
      <c r="H142" s="2"/>
      <c r="I142" s="2"/>
      <c r="J142" s="13"/>
      <c r="K142" s="209"/>
      <c r="L142" s="202"/>
      <c r="M142" s="17"/>
      <c r="N142" s="12"/>
      <c r="O142" s="2"/>
      <c r="P142" s="13"/>
      <c r="Q142" s="201"/>
      <c r="R142" s="202"/>
      <c r="S142" s="202"/>
      <c r="T142" s="17"/>
      <c r="U142" s="12"/>
      <c r="V142" s="2"/>
      <c r="W142" s="2"/>
      <c r="X142" s="13"/>
      <c r="Y142" s="201"/>
      <c r="Z142" s="202"/>
      <c r="AA142" s="202"/>
      <c r="AB142" s="202"/>
      <c r="AC142" s="202"/>
      <c r="AD142" s="202"/>
      <c r="AE142" s="202"/>
      <c r="AF142" s="17"/>
      <c r="AG142" s="12"/>
      <c r="AH142" s="2"/>
      <c r="AI142" s="2"/>
      <c r="AJ142" s="2"/>
      <c r="AK142" s="2"/>
      <c r="AL142" s="13"/>
      <c r="AM142" s="201"/>
      <c r="AN142" s="202"/>
      <c r="AO142" s="202"/>
      <c r="AP142" s="202"/>
      <c r="AQ142" s="17"/>
      <c r="AR142" s="12"/>
      <c r="AS142" s="2"/>
      <c r="AT142" s="13"/>
      <c r="AU142" s="201"/>
      <c r="AV142" s="17"/>
      <c r="AW142" s="12"/>
      <c r="AX142" s="2"/>
      <c r="AY142" s="2"/>
      <c r="AZ142" s="2"/>
      <c r="BA142" s="2"/>
      <c r="BB142" s="2"/>
      <c r="BC142" s="223"/>
      <c r="BD142" s="13"/>
      <c r="BE142" s="201"/>
      <c r="BF142" s="219"/>
      <c r="BG142" s="202"/>
      <c r="BH142" s="202"/>
      <c r="BI142" s="202"/>
      <c r="BJ142" s="210"/>
      <c r="BK142" s="17"/>
      <c r="BL142" s="12"/>
      <c r="BM142" s="2"/>
      <c r="BN142" s="2"/>
      <c r="BO142" s="2"/>
      <c r="BP142" s="2"/>
      <c r="BQ142" s="2"/>
      <c r="BR142" s="13"/>
      <c r="BS142" s="201"/>
      <c r="BT142" s="202"/>
      <c r="BU142" s="202"/>
      <c r="BV142" s="202"/>
      <c r="BW142" s="202"/>
      <c r="BX142" s="202"/>
      <c r="BY142" s="17"/>
    </row>
    <row r="143" spans="1:77" hidden="1" outlineLevel="1" x14ac:dyDescent="0.25">
      <c r="A143" s="9">
        <v>138</v>
      </c>
      <c r="B143" s="201"/>
      <c r="C143" s="202"/>
      <c r="D143" s="208"/>
      <c r="E143" s="12"/>
      <c r="F143" s="2"/>
      <c r="G143" s="2"/>
      <c r="H143" s="2"/>
      <c r="I143" s="2"/>
      <c r="J143" s="13"/>
      <c r="K143" s="209"/>
      <c r="L143" s="202"/>
      <c r="M143" s="17"/>
      <c r="N143" s="12"/>
      <c r="O143" s="2"/>
      <c r="P143" s="13"/>
      <c r="Q143" s="201"/>
      <c r="R143" s="202"/>
      <c r="S143" s="202"/>
      <c r="T143" s="17"/>
      <c r="U143" s="12"/>
      <c r="V143" s="2"/>
      <c r="W143" s="2"/>
      <c r="X143" s="13"/>
      <c r="Y143" s="201"/>
      <c r="Z143" s="202"/>
      <c r="AA143" s="202"/>
      <c r="AB143" s="202"/>
      <c r="AC143" s="202"/>
      <c r="AD143" s="202"/>
      <c r="AE143" s="202"/>
      <c r="AF143" s="17"/>
      <c r="AG143" s="12"/>
      <c r="AH143" s="2"/>
      <c r="AI143" s="2"/>
      <c r="AJ143" s="2"/>
      <c r="AK143" s="2"/>
      <c r="AL143" s="13"/>
      <c r="AM143" s="201"/>
      <c r="AN143" s="202"/>
      <c r="AO143" s="202"/>
      <c r="AP143" s="202"/>
      <c r="AQ143" s="17"/>
      <c r="AR143" s="12"/>
      <c r="AS143" s="2"/>
      <c r="AT143" s="13"/>
      <c r="AU143" s="201"/>
      <c r="AV143" s="17"/>
      <c r="AW143" s="12"/>
      <c r="AX143" s="2"/>
      <c r="AY143" s="2"/>
      <c r="AZ143" s="2"/>
      <c r="BA143" s="2"/>
      <c r="BB143" s="2"/>
      <c r="BC143" s="223"/>
      <c r="BD143" s="13"/>
      <c r="BE143" s="201"/>
      <c r="BF143" s="219"/>
      <c r="BG143" s="202"/>
      <c r="BH143" s="202"/>
      <c r="BI143" s="202"/>
      <c r="BJ143" s="210"/>
      <c r="BK143" s="17"/>
      <c r="BL143" s="12"/>
      <c r="BM143" s="2"/>
      <c r="BN143" s="2"/>
      <c r="BO143" s="2"/>
      <c r="BP143" s="2"/>
      <c r="BQ143" s="2"/>
      <c r="BR143" s="13"/>
      <c r="BS143" s="201"/>
      <c r="BT143" s="202"/>
      <c r="BU143" s="202"/>
      <c r="BV143" s="202"/>
      <c r="BW143" s="202"/>
      <c r="BX143" s="202"/>
      <c r="BY143" s="17"/>
    </row>
    <row r="144" spans="1:77" hidden="1" outlineLevel="1" x14ac:dyDescent="0.25">
      <c r="A144" s="9">
        <v>139</v>
      </c>
      <c r="B144" s="201"/>
      <c r="C144" s="202"/>
      <c r="D144" s="208"/>
      <c r="E144" s="12"/>
      <c r="F144" s="2"/>
      <c r="G144" s="2"/>
      <c r="H144" s="2"/>
      <c r="I144" s="2"/>
      <c r="J144" s="13"/>
      <c r="K144" s="209"/>
      <c r="L144" s="202"/>
      <c r="M144" s="17"/>
      <c r="N144" s="12"/>
      <c r="O144" s="2"/>
      <c r="P144" s="13"/>
      <c r="Q144" s="201"/>
      <c r="R144" s="202"/>
      <c r="S144" s="202"/>
      <c r="T144" s="17"/>
      <c r="U144" s="12"/>
      <c r="V144" s="2"/>
      <c r="W144" s="2"/>
      <c r="X144" s="13"/>
      <c r="Y144" s="201"/>
      <c r="Z144" s="202"/>
      <c r="AA144" s="202"/>
      <c r="AB144" s="202"/>
      <c r="AC144" s="202"/>
      <c r="AD144" s="202"/>
      <c r="AE144" s="202"/>
      <c r="AF144" s="17"/>
      <c r="AG144" s="12"/>
      <c r="AH144" s="2"/>
      <c r="AI144" s="2"/>
      <c r="AJ144" s="2"/>
      <c r="AK144" s="2"/>
      <c r="AL144" s="13"/>
      <c r="AM144" s="201"/>
      <c r="AN144" s="202"/>
      <c r="AO144" s="202"/>
      <c r="AP144" s="202"/>
      <c r="AQ144" s="17"/>
      <c r="AR144" s="12"/>
      <c r="AS144" s="2"/>
      <c r="AT144" s="13"/>
      <c r="AU144" s="201"/>
      <c r="AV144" s="17"/>
      <c r="AW144" s="12"/>
      <c r="AX144" s="2"/>
      <c r="AY144" s="2"/>
      <c r="AZ144" s="2"/>
      <c r="BA144" s="2"/>
      <c r="BB144" s="2"/>
      <c r="BC144" s="223"/>
      <c r="BD144" s="13"/>
      <c r="BE144" s="201"/>
      <c r="BF144" s="219"/>
      <c r="BG144" s="202"/>
      <c r="BH144" s="202"/>
      <c r="BI144" s="202"/>
      <c r="BJ144" s="210"/>
      <c r="BK144" s="17"/>
      <c r="BL144" s="12"/>
      <c r="BM144" s="2"/>
      <c r="BN144" s="2"/>
      <c r="BO144" s="2"/>
      <c r="BP144" s="2"/>
      <c r="BQ144" s="2"/>
      <c r="BR144" s="13"/>
      <c r="BS144" s="201"/>
      <c r="BT144" s="202"/>
      <c r="BU144" s="202"/>
      <c r="BV144" s="202"/>
      <c r="BW144" s="202"/>
      <c r="BX144" s="202"/>
      <c r="BY144" s="17"/>
    </row>
    <row r="145" spans="1:77" hidden="1" outlineLevel="1" x14ac:dyDescent="0.25">
      <c r="A145" s="9">
        <v>140</v>
      </c>
      <c r="B145" s="201"/>
      <c r="C145" s="202"/>
      <c r="D145" s="208"/>
      <c r="E145" s="12"/>
      <c r="F145" s="2"/>
      <c r="G145" s="2"/>
      <c r="H145" s="2"/>
      <c r="I145" s="2"/>
      <c r="J145" s="13"/>
      <c r="K145" s="209"/>
      <c r="L145" s="202"/>
      <c r="M145" s="17"/>
      <c r="N145" s="12"/>
      <c r="O145" s="2"/>
      <c r="P145" s="13"/>
      <c r="Q145" s="201"/>
      <c r="R145" s="202"/>
      <c r="S145" s="202"/>
      <c r="T145" s="17"/>
      <c r="U145" s="12"/>
      <c r="V145" s="2"/>
      <c r="W145" s="2"/>
      <c r="X145" s="13"/>
      <c r="Y145" s="201"/>
      <c r="Z145" s="202"/>
      <c r="AA145" s="202"/>
      <c r="AB145" s="202"/>
      <c r="AC145" s="202"/>
      <c r="AD145" s="202"/>
      <c r="AE145" s="202"/>
      <c r="AF145" s="17"/>
      <c r="AG145" s="12"/>
      <c r="AH145" s="2"/>
      <c r="AI145" s="2"/>
      <c r="AJ145" s="2"/>
      <c r="AK145" s="2"/>
      <c r="AL145" s="13"/>
      <c r="AM145" s="201"/>
      <c r="AN145" s="202"/>
      <c r="AO145" s="202"/>
      <c r="AP145" s="202"/>
      <c r="AQ145" s="17"/>
      <c r="AR145" s="12"/>
      <c r="AS145" s="2"/>
      <c r="AT145" s="13"/>
      <c r="AU145" s="201"/>
      <c r="AV145" s="17"/>
      <c r="AW145" s="12"/>
      <c r="AX145" s="2"/>
      <c r="AY145" s="2"/>
      <c r="AZ145" s="2"/>
      <c r="BA145" s="2"/>
      <c r="BB145" s="2"/>
      <c r="BC145" s="223"/>
      <c r="BD145" s="13"/>
      <c r="BE145" s="201"/>
      <c r="BF145" s="219"/>
      <c r="BG145" s="202"/>
      <c r="BH145" s="202"/>
      <c r="BI145" s="202"/>
      <c r="BJ145" s="210"/>
      <c r="BK145" s="17"/>
      <c r="BL145" s="12"/>
      <c r="BM145" s="2"/>
      <c r="BN145" s="2"/>
      <c r="BO145" s="2"/>
      <c r="BP145" s="2"/>
      <c r="BQ145" s="2"/>
      <c r="BR145" s="13"/>
      <c r="BS145" s="201"/>
      <c r="BT145" s="202"/>
      <c r="BU145" s="202"/>
      <c r="BV145" s="202"/>
      <c r="BW145" s="202"/>
      <c r="BX145" s="202"/>
      <c r="BY145" s="17"/>
    </row>
    <row r="146" spans="1:77" hidden="1" outlineLevel="1" x14ac:dyDescent="0.25">
      <c r="A146" s="9">
        <v>141</v>
      </c>
      <c r="B146" s="201"/>
      <c r="C146" s="202"/>
      <c r="D146" s="208"/>
      <c r="E146" s="12"/>
      <c r="F146" s="2"/>
      <c r="G146" s="2"/>
      <c r="H146" s="2"/>
      <c r="I146" s="2"/>
      <c r="J146" s="13"/>
      <c r="K146" s="209"/>
      <c r="L146" s="202"/>
      <c r="M146" s="17"/>
      <c r="N146" s="12"/>
      <c r="O146" s="2"/>
      <c r="P146" s="13"/>
      <c r="Q146" s="201"/>
      <c r="R146" s="202"/>
      <c r="S146" s="202"/>
      <c r="T146" s="17"/>
      <c r="U146" s="12"/>
      <c r="V146" s="2"/>
      <c r="W146" s="2"/>
      <c r="X146" s="13"/>
      <c r="Y146" s="201"/>
      <c r="Z146" s="202"/>
      <c r="AA146" s="202"/>
      <c r="AB146" s="202"/>
      <c r="AC146" s="202"/>
      <c r="AD146" s="202"/>
      <c r="AE146" s="202"/>
      <c r="AF146" s="17"/>
      <c r="AG146" s="12"/>
      <c r="AH146" s="2"/>
      <c r="AI146" s="2"/>
      <c r="AJ146" s="2"/>
      <c r="AK146" s="2"/>
      <c r="AL146" s="13"/>
      <c r="AM146" s="201"/>
      <c r="AN146" s="202"/>
      <c r="AO146" s="202"/>
      <c r="AP146" s="202"/>
      <c r="AQ146" s="17"/>
      <c r="AR146" s="12"/>
      <c r="AS146" s="2"/>
      <c r="AT146" s="13"/>
      <c r="AU146" s="201"/>
      <c r="AV146" s="17"/>
      <c r="AW146" s="12"/>
      <c r="AX146" s="2"/>
      <c r="AY146" s="2"/>
      <c r="AZ146" s="2"/>
      <c r="BA146" s="2"/>
      <c r="BB146" s="2"/>
      <c r="BC146" s="223"/>
      <c r="BD146" s="13"/>
      <c r="BE146" s="201"/>
      <c r="BF146" s="219"/>
      <c r="BG146" s="202"/>
      <c r="BH146" s="202"/>
      <c r="BI146" s="202"/>
      <c r="BJ146" s="210"/>
      <c r="BK146" s="17"/>
      <c r="BL146" s="12"/>
      <c r="BM146" s="2"/>
      <c r="BN146" s="2"/>
      <c r="BO146" s="2"/>
      <c r="BP146" s="2"/>
      <c r="BQ146" s="2"/>
      <c r="BR146" s="13"/>
      <c r="BS146" s="201"/>
      <c r="BT146" s="202"/>
      <c r="BU146" s="202"/>
      <c r="BV146" s="202"/>
      <c r="BW146" s="202"/>
      <c r="BX146" s="202"/>
      <c r="BY146" s="17"/>
    </row>
    <row r="147" spans="1:77" hidden="1" outlineLevel="1" x14ac:dyDescent="0.25">
      <c r="A147" s="9">
        <v>142</v>
      </c>
      <c r="B147" s="201"/>
      <c r="C147" s="202"/>
      <c r="D147" s="208"/>
      <c r="E147" s="12"/>
      <c r="F147" s="2"/>
      <c r="G147" s="2"/>
      <c r="H147" s="2"/>
      <c r="I147" s="2"/>
      <c r="J147" s="13"/>
      <c r="K147" s="209"/>
      <c r="L147" s="202"/>
      <c r="M147" s="17"/>
      <c r="N147" s="12"/>
      <c r="O147" s="2"/>
      <c r="P147" s="13"/>
      <c r="Q147" s="201"/>
      <c r="R147" s="202"/>
      <c r="S147" s="202"/>
      <c r="T147" s="17"/>
      <c r="U147" s="12"/>
      <c r="V147" s="2"/>
      <c r="W147" s="2"/>
      <c r="X147" s="13"/>
      <c r="Y147" s="201"/>
      <c r="Z147" s="202"/>
      <c r="AA147" s="202"/>
      <c r="AB147" s="202"/>
      <c r="AC147" s="202"/>
      <c r="AD147" s="202"/>
      <c r="AE147" s="202"/>
      <c r="AF147" s="17"/>
      <c r="AG147" s="12"/>
      <c r="AH147" s="2"/>
      <c r="AI147" s="2"/>
      <c r="AJ147" s="2"/>
      <c r="AK147" s="2"/>
      <c r="AL147" s="13"/>
      <c r="AM147" s="201"/>
      <c r="AN147" s="202"/>
      <c r="AO147" s="202"/>
      <c r="AP147" s="202"/>
      <c r="AQ147" s="17"/>
      <c r="AR147" s="12"/>
      <c r="AS147" s="2"/>
      <c r="AT147" s="13"/>
      <c r="AU147" s="201"/>
      <c r="AV147" s="17"/>
      <c r="AW147" s="12"/>
      <c r="AX147" s="2"/>
      <c r="AY147" s="2"/>
      <c r="AZ147" s="2"/>
      <c r="BA147" s="2"/>
      <c r="BB147" s="2"/>
      <c r="BC147" s="223"/>
      <c r="BD147" s="13"/>
      <c r="BE147" s="201"/>
      <c r="BF147" s="219"/>
      <c r="BG147" s="202"/>
      <c r="BH147" s="202"/>
      <c r="BI147" s="202"/>
      <c r="BJ147" s="210"/>
      <c r="BK147" s="17"/>
      <c r="BL147" s="12"/>
      <c r="BM147" s="2"/>
      <c r="BN147" s="2"/>
      <c r="BO147" s="2"/>
      <c r="BP147" s="2"/>
      <c r="BQ147" s="2"/>
      <c r="BR147" s="13"/>
      <c r="BS147" s="201"/>
      <c r="BT147" s="202"/>
      <c r="BU147" s="202"/>
      <c r="BV147" s="202"/>
      <c r="BW147" s="202"/>
      <c r="BX147" s="202"/>
      <c r="BY147" s="17"/>
    </row>
    <row r="148" spans="1:77" hidden="1" outlineLevel="1" x14ac:dyDescent="0.25">
      <c r="A148" s="9">
        <v>143</v>
      </c>
      <c r="B148" s="201"/>
      <c r="C148" s="202"/>
      <c r="D148" s="208"/>
      <c r="E148" s="12"/>
      <c r="F148" s="2"/>
      <c r="G148" s="2"/>
      <c r="H148" s="2"/>
      <c r="I148" s="2"/>
      <c r="J148" s="13"/>
      <c r="K148" s="209"/>
      <c r="L148" s="202"/>
      <c r="M148" s="17"/>
      <c r="N148" s="12"/>
      <c r="O148" s="2"/>
      <c r="P148" s="13"/>
      <c r="Q148" s="201"/>
      <c r="R148" s="202"/>
      <c r="S148" s="202"/>
      <c r="T148" s="17"/>
      <c r="U148" s="12"/>
      <c r="V148" s="2"/>
      <c r="W148" s="2"/>
      <c r="X148" s="13"/>
      <c r="Y148" s="201"/>
      <c r="Z148" s="202"/>
      <c r="AA148" s="202"/>
      <c r="AB148" s="202"/>
      <c r="AC148" s="202"/>
      <c r="AD148" s="202"/>
      <c r="AE148" s="202"/>
      <c r="AF148" s="17"/>
      <c r="AG148" s="12"/>
      <c r="AH148" s="2"/>
      <c r="AI148" s="2"/>
      <c r="AJ148" s="2"/>
      <c r="AK148" s="2"/>
      <c r="AL148" s="13"/>
      <c r="AM148" s="201"/>
      <c r="AN148" s="202"/>
      <c r="AO148" s="202"/>
      <c r="AP148" s="202"/>
      <c r="AQ148" s="17"/>
      <c r="AR148" s="12"/>
      <c r="AS148" s="2"/>
      <c r="AT148" s="13"/>
      <c r="AU148" s="201"/>
      <c r="AV148" s="17"/>
      <c r="AW148" s="12"/>
      <c r="AX148" s="2"/>
      <c r="AY148" s="2"/>
      <c r="AZ148" s="2"/>
      <c r="BA148" s="2"/>
      <c r="BB148" s="2"/>
      <c r="BC148" s="223"/>
      <c r="BD148" s="13"/>
      <c r="BE148" s="201"/>
      <c r="BF148" s="219"/>
      <c r="BG148" s="202"/>
      <c r="BH148" s="202"/>
      <c r="BI148" s="202"/>
      <c r="BJ148" s="210"/>
      <c r="BK148" s="17"/>
      <c r="BL148" s="12"/>
      <c r="BM148" s="2"/>
      <c r="BN148" s="2"/>
      <c r="BO148" s="2"/>
      <c r="BP148" s="2"/>
      <c r="BQ148" s="2"/>
      <c r="BR148" s="13"/>
      <c r="BS148" s="201"/>
      <c r="BT148" s="202"/>
      <c r="BU148" s="202"/>
      <c r="BV148" s="202"/>
      <c r="BW148" s="202"/>
      <c r="BX148" s="202"/>
      <c r="BY148" s="17"/>
    </row>
    <row r="149" spans="1:77" hidden="1" outlineLevel="1" x14ac:dyDescent="0.25">
      <c r="A149" s="9">
        <v>144</v>
      </c>
      <c r="B149" s="201"/>
      <c r="C149" s="202"/>
      <c r="D149" s="208"/>
      <c r="E149" s="12"/>
      <c r="F149" s="2"/>
      <c r="G149" s="2"/>
      <c r="H149" s="2"/>
      <c r="I149" s="2"/>
      <c r="J149" s="13"/>
      <c r="K149" s="209"/>
      <c r="L149" s="202"/>
      <c r="M149" s="17"/>
      <c r="N149" s="12"/>
      <c r="O149" s="2"/>
      <c r="P149" s="13"/>
      <c r="Q149" s="201"/>
      <c r="R149" s="202"/>
      <c r="S149" s="202"/>
      <c r="T149" s="17"/>
      <c r="U149" s="12"/>
      <c r="V149" s="2"/>
      <c r="W149" s="2"/>
      <c r="X149" s="13"/>
      <c r="Y149" s="201"/>
      <c r="Z149" s="202"/>
      <c r="AA149" s="202"/>
      <c r="AB149" s="202"/>
      <c r="AC149" s="202"/>
      <c r="AD149" s="202"/>
      <c r="AE149" s="202"/>
      <c r="AF149" s="17"/>
      <c r="AG149" s="12"/>
      <c r="AH149" s="2"/>
      <c r="AI149" s="2"/>
      <c r="AJ149" s="2"/>
      <c r="AK149" s="2"/>
      <c r="AL149" s="13"/>
      <c r="AM149" s="201"/>
      <c r="AN149" s="202"/>
      <c r="AO149" s="202"/>
      <c r="AP149" s="202"/>
      <c r="AQ149" s="17"/>
      <c r="AR149" s="12"/>
      <c r="AS149" s="2"/>
      <c r="AT149" s="13"/>
      <c r="AU149" s="201"/>
      <c r="AV149" s="17"/>
      <c r="AW149" s="12"/>
      <c r="AX149" s="2"/>
      <c r="AY149" s="2"/>
      <c r="AZ149" s="2"/>
      <c r="BA149" s="2"/>
      <c r="BB149" s="2"/>
      <c r="BC149" s="223"/>
      <c r="BD149" s="13"/>
      <c r="BE149" s="201"/>
      <c r="BF149" s="219"/>
      <c r="BG149" s="202"/>
      <c r="BH149" s="202"/>
      <c r="BI149" s="202"/>
      <c r="BJ149" s="210"/>
      <c r="BK149" s="17"/>
      <c r="BL149" s="12"/>
      <c r="BM149" s="2"/>
      <c r="BN149" s="2"/>
      <c r="BO149" s="2"/>
      <c r="BP149" s="2"/>
      <c r="BQ149" s="2"/>
      <c r="BR149" s="13"/>
      <c r="BS149" s="201"/>
      <c r="BT149" s="202"/>
      <c r="BU149" s="202"/>
      <c r="BV149" s="202"/>
      <c r="BW149" s="202"/>
      <c r="BX149" s="202"/>
      <c r="BY149" s="17"/>
    </row>
    <row r="150" spans="1:77" hidden="1" outlineLevel="1" x14ac:dyDescent="0.25">
      <c r="A150" s="9">
        <v>145</v>
      </c>
      <c r="B150" s="201"/>
      <c r="C150" s="202"/>
      <c r="D150" s="208"/>
      <c r="E150" s="12"/>
      <c r="F150" s="2"/>
      <c r="G150" s="2"/>
      <c r="H150" s="2"/>
      <c r="I150" s="2"/>
      <c r="J150" s="13"/>
      <c r="K150" s="209"/>
      <c r="L150" s="202"/>
      <c r="M150" s="17"/>
      <c r="N150" s="12"/>
      <c r="O150" s="2"/>
      <c r="P150" s="13"/>
      <c r="Q150" s="201"/>
      <c r="R150" s="202"/>
      <c r="S150" s="202"/>
      <c r="T150" s="17"/>
      <c r="U150" s="12"/>
      <c r="V150" s="2"/>
      <c r="W150" s="2"/>
      <c r="X150" s="13"/>
      <c r="Y150" s="201"/>
      <c r="Z150" s="202"/>
      <c r="AA150" s="202"/>
      <c r="AB150" s="202"/>
      <c r="AC150" s="202"/>
      <c r="AD150" s="202"/>
      <c r="AE150" s="202"/>
      <c r="AF150" s="17"/>
      <c r="AG150" s="12"/>
      <c r="AH150" s="2"/>
      <c r="AI150" s="2"/>
      <c r="AJ150" s="2"/>
      <c r="AK150" s="2"/>
      <c r="AL150" s="13"/>
      <c r="AM150" s="201"/>
      <c r="AN150" s="202"/>
      <c r="AO150" s="202"/>
      <c r="AP150" s="202"/>
      <c r="AQ150" s="17"/>
      <c r="AR150" s="12"/>
      <c r="AS150" s="2"/>
      <c r="AT150" s="13"/>
      <c r="AU150" s="201"/>
      <c r="AV150" s="17"/>
      <c r="AW150" s="12"/>
      <c r="AX150" s="2"/>
      <c r="AY150" s="2"/>
      <c r="AZ150" s="2"/>
      <c r="BA150" s="2"/>
      <c r="BB150" s="2"/>
      <c r="BC150" s="223"/>
      <c r="BD150" s="13"/>
      <c r="BE150" s="201"/>
      <c r="BF150" s="219"/>
      <c r="BG150" s="202"/>
      <c r="BH150" s="202"/>
      <c r="BI150" s="202"/>
      <c r="BJ150" s="210"/>
      <c r="BK150" s="17"/>
      <c r="BL150" s="12"/>
      <c r="BM150" s="2"/>
      <c r="BN150" s="2"/>
      <c r="BO150" s="2"/>
      <c r="BP150" s="2"/>
      <c r="BQ150" s="2"/>
      <c r="BR150" s="13"/>
      <c r="BS150" s="201"/>
      <c r="BT150" s="202"/>
      <c r="BU150" s="202"/>
      <c r="BV150" s="202"/>
      <c r="BW150" s="202"/>
      <c r="BX150" s="202"/>
      <c r="BY150" s="17"/>
    </row>
    <row r="151" spans="1:77" hidden="1" outlineLevel="1" x14ac:dyDescent="0.25">
      <c r="A151" s="9">
        <v>146</v>
      </c>
      <c r="B151" s="201"/>
      <c r="C151" s="202"/>
      <c r="D151" s="208"/>
      <c r="E151" s="12"/>
      <c r="F151" s="2"/>
      <c r="G151" s="2"/>
      <c r="H151" s="2"/>
      <c r="I151" s="2"/>
      <c r="J151" s="13"/>
      <c r="K151" s="209"/>
      <c r="L151" s="202"/>
      <c r="M151" s="17"/>
      <c r="N151" s="12"/>
      <c r="O151" s="2"/>
      <c r="P151" s="13"/>
      <c r="Q151" s="201"/>
      <c r="R151" s="202"/>
      <c r="S151" s="202"/>
      <c r="T151" s="17"/>
      <c r="U151" s="12"/>
      <c r="V151" s="2"/>
      <c r="W151" s="2"/>
      <c r="X151" s="13"/>
      <c r="Y151" s="201"/>
      <c r="Z151" s="202"/>
      <c r="AA151" s="202"/>
      <c r="AB151" s="202"/>
      <c r="AC151" s="202"/>
      <c r="AD151" s="202"/>
      <c r="AE151" s="202"/>
      <c r="AF151" s="17"/>
      <c r="AG151" s="12"/>
      <c r="AH151" s="2"/>
      <c r="AI151" s="2"/>
      <c r="AJ151" s="2"/>
      <c r="AK151" s="2"/>
      <c r="AL151" s="13"/>
      <c r="AM151" s="201"/>
      <c r="AN151" s="202"/>
      <c r="AO151" s="202"/>
      <c r="AP151" s="202"/>
      <c r="AQ151" s="17"/>
      <c r="AR151" s="12"/>
      <c r="AS151" s="2"/>
      <c r="AT151" s="13"/>
      <c r="AU151" s="201"/>
      <c r="AV151" s="17"/>
      <c r="AW151" s="12"/>
      <c r="AX151" s="2"/>
      <c r="AY151" s="2"/>
      <c r="AZ151" s="2"/>
      <c r="BA151" s="2"/>
      <c r="BB151" s="2"/>
      <c r="BC151" s="223"/>
      <c r="BD151" s="13"/>
      <c r="BE151" s="201"/>
      <c r="BF151" s="219"/>
      <c r="BG151" s="202"/>
      <c r="BH151" s="202"/>
      <c r="BI151" s="202"/>
      <c r="BJ151" s="210"/>
      <c r="BK151" s="17"/>
      <c r="BL151" s="12"/>
      <c r="BM151" s="2"/>
      <c r="BN151" s="2"/>
      <c r="BO151" s="2"/>
      <c r="BP151" s="2"/>
      <c r="BQ151" s="2"/>
      <c r="BR151" s="13"/>
      <c r="BS151" s="201"/>
      <c r="BT151" s="202"/>
      <c r="BU151" s="202"/>
      <c r="BV151" s="202"/>
      <c r="BW151" s="202"/>
      <c r="BX151" s="202"/>
      <c r="BY151" s="17"/>
    </row>
    <row r="152" spans="1:77" hidden="1" outlineLevel="1" x14ac:dyDescent="0.25">
      <c r="A152" s="9">
        <v>147</v>
      </c>
      <c r="B152" s="201"/>
      <c r="C152" s="202"/>
      <c r="D152" s="208"/>
      <c r="E152" s="12"/>
      <c r="F152" s="2"/>
      <c r="G152" s="2"/>
      <c r="H152" s="2"/>
      <c r="I152" s="2"/>
      <c r="J152" s="13"/>
      <c r="K152" s="209"/>
      <c r="L152" s="202"/>
      <c r="M152" s="17"/>
      <c r="N152" s="12"/>
      <c r="O152" s="2"/>
      <c r="P152" s="13"/>
      <c r="Q152" s="201"/>
      <c r="R152" s="202"/>
      <c r="S152" s="202"/>
      <c r="T152" s="17"/>
      <c r="U152" s="12"/>
      <c r="V152" s="2"/>
      <c r="W152" s="2"/>
      <c r="X152" s="13"/>
      <c r="Y152" s="201"/>
      <c r="Z152" s="202"/>
      <c r="AA152" s="202"/>
      <c r="AB152" s="202"/>
      <c r="AC152" s="202"/>
      <c r="AD152" s="202"/>
      <c r="AE152" s="202"/>
      <c r="AF152" s="17"/>
      <c r="AG152" s="12"/>
      <c r="AH152" s="2"/>
      <c r="AI152" s="2"/>
      <c r="AJ152" s="2"/>
      <c r="AK152" s="2"/>
      <c r="AL152" s="13"/>
      <c r="AM152" s="201"/>
      <c r="AN152" s="202"/>
      <c r="AO152" s="202"/>
      <c r="AP152" s="202"/>
      <c r="AQ152" s="17"/>
      <c r="AR152" s="12"/>
      <c r="AS152" s="2"/>
      <c r="AT152" s="13"/>
      <c r="AU152" s="201"/>
      <c r="AV152" s="17"/>
      <c r="AW152" s="12"/>
      <c r="AX152" s="2"/>
      <c r="AY152" s="2"/>
      <c r="AZ152" s="2"/>
      <c r="BA152" s="2"/>
      <c r="BB152" s="2"/>
      <c r="BC152" s="223"/>
      <c r="BD152" s="13"/>
      <c r="BE152" s="201"/>
      <c r="BF152" s="219"/>
      <c r="BG152" s="202"/>
      <c r="BH152" s="202"/>
      <c r="BI152" s="202"/>
      <c r="BJ152" s="210"/>
      <c r="BK152" s="17"/>
      <c r="BL152" s="12"/>
      <c r="BM152" s="2"/>
      <c r="BN152" s="2"/>
      <c r="BO152" s="2"/>
      <c r="BP152" s="2"/>
      <c r="BQ152" s="2"/>
      <c r="BR152" s="13"/>
      <c r="BS152" s="201"/>
      <c r="BT152" s="202"/>
      <c r="BU152" s="202"/>
      <c r="BV152" s="202"/>
      <c r="BW152" s="202"/>
      <c r="BX152" s="202"/>
      <c r="BY152" s="17"/>
    </row>
    <row r="153" spans="1:77" hidden="1" outlineLevel="1" x14ac:dyDescent="0.25">
      <c r="A153" s="9">
        <v>148</v>
      </c>
      <c r="B153" s="201"/>
      <c r="C153" s="202"/>
      <c r="D153" s="208"/>
      <c r="E153" s="12"/>
      <c r="F153" s="2"/>
      <c r="G153" s="2"/>
      <c r="H153" s="2"/>
      <c r="I153" s="2"/>
      <c r="J153" s="13"/>
      <c r="K153" s="209"/>
      <c r="L153" s="202"/>
      <c r="M153" s="17"/>
      <c r="N153" s="12"/>
      <c r="O153" s="2"/>
      <c r="P153" s="13"/>
      <c r="Q153" s="201"/>
      <c r="R153" s="202"/>
      <c r="S153" s="202"/>
      <c r="T153" s="17"/>
      <c r="U153" s="12"/>
      <c r="V153" s="2"/>
      <c r="W153" s="2"/>
      <c r="X153" s="13"/>
      <c r="Y153" s="201"/>
      <c r="Z153" s="202"/>
      <c r="AA153" s="202"/>
      <c r="AB153" s="202"/>
      <c r="AC153" s="202"/>
      <c r="AD153" s="202"/>
      <c r="AE153" s="202"/>
      <c r="AF153" s="17"/>
      <c r="AG153" s="12"/>
      <c r="AH153" s="2"/>
      <c r="AI153" s="2"/>
      <c r="AJ153" s="2"/>
      <c r="AK153" s="2"/>
      <c r="AL153" s="13"/>
      <c r="AM153" s="201"/>
      <c r="AN153" s="202"/>
      <c r="AO153" s="202"/>
      <c r="AP153" s="202"/>
      <c r="AQ153" s="17"/>
      <c r="AR153" s="12"/>
      <c r="AS153" s="2"/>
      <c r="AT153" s="13"/>
      <c r="AU153" s="201"/>
      <c r="AV153" s="17"/>
      <c r="AW153" s="12"/>
      <c r="AX153" s="2"/>
      <c r="AY153" s="2"/>
      <c r="AZ153" s="2"/>
      <c r="BA153" s="2"/>
      <c r="BB153" s="2"/>
      <c r="BC153" s="223"/>
      <c r="BD153" s="13"/>
      <c r="BE153" s="201"/>
      <c r="BF153" s="219"/>
      <c r="BG153" s="202"/>
      <c r="BH153" s="202"/>
      <c r="BI153" s="202"/>
      <c r="BJ153" s="210"/>
      <c r="BK153" s="17"/>
      <c r="BL153" s="12"/>
      <c r="BM153" s="2"/>
      <c r="BN153" s="2"/>
      <c r="BO153" s="2"/>
      <c r="BP153" s="2"/>
      <c r="BQ153" s="2"/>
      <c r="BR153" s="13"/>
      <c r="BS153" s="201"/>
      <c r="BT153" s="202"/>
      <c r="BU153" s="202"/>
      <c r="BV153" s="202"/>
      <c r="BW153" s="202"/>
      <c r="BX153" s="202"/>
      <c r="BY153" s="17"/>
    </row>
    <row r="154" spans="1:77" hidden="1" outlineLevel="1" x14ac:dyDescent="0.25">
      <c r="A154" s="9">
        <v>149</v>
      </c>
      <c r="B154" s="201"/>
      <c r="C154" s="202"/>
      <c r="D154" s="208"/>
      <c r="E154" s="12"/>
      <c r="F154" s="2"/>
      <c r="G154" s="2"/>
      <c r="H154" s="2"/>
      <c r="I154" s="2"/>
      <c r="J154" s="13"/>
      <c r="K154" s="209"/>
      <c r="L154" s="202"/>
      <c r="M154" s="17"/>
      <c r="N154" s="12"/>
      <c r="O154" s="2"/>
      <c r="P154" s="13"/>
      <c r="Q154" s="201"/>
      <c r="R154" s="202"/>
      <c r="S154" s="202"/>
      <c r="T154" s="17"/>
      <c r="U154" s="12"/>
      <c r="V154" s="2"/>
      <c r="W154" s="2"/>
      <c r="X154" s="13"/>
      <c r="Y154" s="201"/>
      <c r="Z154" s="202"/>
      <c r="AA154" s="202"/>
      <c r="AB154" s="202"/>
      <c r="AC154" s="202"/>
      <c r="AD154" s="202"/>
      <c r="AE154" s="202"/>
      <c r="AF154" s="17"/>
      <c r="AG154" s="12"/>
      <c r="AH154" s="2"/>
      <c r="AI154" s="2"/>
      <c r="AJ154" s="2"/>
      <c r="AK154" s="2"/>
      <c r="AL154" s="13"/>
      <c r="AM154" s="201"/>
      <c r="AN154" s="202"/>
      <c r="AO154" s="202"/>
      <c r="AP154" s="202"/>
      <c r="AQ154" s="17"/>
      <c r="AR154" s="12"/>
      <c r="AS154" s="2"/>
      <c r="AT154" s="13"/>
      <c r="AU154" s="201"/>
      <c r="AV154" s="17"/>
      <c r="AW154" s="12"/>
      <c r="AX154" s="2"/>
      <c r="AY154" s="2"/>
      <c r="AZ154" s="2"/>
      <c r="BA154" s="2"/>
      <c r="BB154" s="2"/>
      <c r="BC154" s="223"/>
      <c r="BD154" s="13"/>
      <c r="BE154" s="201"/>
      <c r="BF154" s="219"/>
      <c r="BG154" s="202"/>
      <c r="BH154" s="202"/>
      <c r="BI154" s="202"/>
      <c r="BJ154" s="210"/>
      <c r="BK154" s="17"/>
      <c r="BL154" s="12"/>
      <c r="BM154" s="2"/>
      <c r="BN154" s="2"/>
      <c r="BO154" s="2"/>
      <c r="BP154" s="2"/>
      <c r="BQ154" s="2"/>
      <c r="BR154" s="13"/>
      <c r="BS154" s="201"/>
      <c r="BT154" s="202"/>
      <c r="BU154" s="202"/>
      <c r="BV154" s="202"/>
      <c r="BW154" s="202"/>
      <c r="BX154" s="202"/>
      <c r="BY154" s="17"/>
    </row>
    <row r="155" spans="1:77" hidden="1" outlineLevel="1" x14ac:dyDescent="0.25">
      <c r="A155" s="9">
        <v>150</v>
      </c>
      <c r="B155" s="201"/>
      <c r="C155" s="202"/>
      <c r="D155" s="208"/>
      <c r="E155" s="12"/>
      <c r="F155" s="2"/>
      <c r="G155" s="2"/>
      <c r="H155" s="2"/>
      <c r="I155" s="2"/>
      <c r="J155" s="13"/>
      <c r="K155" s="209"/>
      <c r="L155" s="202"/>
      <c r="M155" s="17"/>
      <c r="N155" s="12"/>
      <c r="O155" s="2"/>
      <c r="P155" s="13"/>
      <c r="Q155" s="201"/>
      <c r="R155" s="202"/>
      <c r="S155" s="202"/>
      <c r="T155" s="17"/>
      <c r="U155" s="12"/>
      <c r="V155" s="2"/>
      <c r="W155" s="2"/>
      <c r="X155" s="13"/>
      <c r="Y155" s="201"/>
      <c r="Z155" s="202"/>
      <c r="AA155" s="202"/>
      <c r="AB155" s="202"/>
      <c r="AC155" s="202"/>
      <c r="AD155" s="202"/>
      <c r="AE155" s="202"/>
      <c r="AF155" s="17"/>
      <c r="AG155" s="12"/>
      <c r="AH155" s="2"/>
      <c r="AI155" s="2"/>
      <c r="AJ155" s="2"/>
      <c r="AK155" s="2"/>
      <c r="AL155" s="13"/>
      <c r="AM155" s="201"/>
      <c r="AN155" s="202"/>
      <c r="AO155" s="202"/>
      <c r="AP155" s="202"/>
      <c r="AQ155" s="17"/>
      <c r="AR155" s="12"/>
      <c r="AS155" s="2"/>
      <c r="AT155" s="13"/>
      <c r="AU155" s="201"/>
      <c r="AV155" s="17"/>
      <c r="AW155" s="12"/>
      <c r="AX155" s="2"/>
      <c r="AY155" s="2"/>
      <c r="AZ155" s="2"/>
      <c r="BA155" s="2"/>
      <c r="BB155" s="2"/>
      <c r="BC155" s="223"/>
      <c r="BD155" s="13"/>
      <c r="BE155" s="201"/>
      <c r="BF155" s="219"/>
      <c r="BG155" s="202"/>
      <c r="BH155" s="202"/>
      <c r="BI155" s="202"/>
      <c r="BJ155" s="210"/>
      <c r="BK155" s="17"/>
      <c r="BL155" s="12"/>
      <c r="BM155" s="2"/>
      <c r="BN155" s="2"/>
      <c r="BO155" s="2"/>
      <c r="BP155" s="2"/>
      <c r="BQ155" s="2"/>
      <c r="BR155" s="13"/>
      <c r="BS155" s="201"/>
      <c r="BT155" s="202"/>
      <c r="BU155" s="202"/>
      <c r="BV155" s="202"/>
      <c r="BW155" s="202"/>
      <c r="BX155" s="202"/>
      <c r="BY155" s="17"/>
    </row>
    <row r="156" spans="1:77" hidden="1" outlineLevel="1" x14ac:dyDescent="0.25">
      <c r="A156" s="9">
        <v>151</v>
      </c>
      <c r="B156" s="201"/>
      <c r="C156" s="202"/>
      <c r="D156" s="208"/>
      <c r="E156" s="12"/>
      <c r="F156" s="2"/>
      <c r="G156" s="2"/>
      <c r="H156" s="2"/>
      <c r="I156" s="2"/>
      <c r="J156" s="13"/>
      <c r="K156" s="209"/>
      <c r="L156" s="202"/>
      <c r="M156" s="17"/>
      <c r="N156" s="12"/>
      <c r="O156" s="2"/>
      <c r="P156" s="13"/>
      <c r="Q156" s="201"/>
      <c r="R156" s="202"/>
      <c r="S156" s="202"/>
      <c r="T156" s="17"/>
      <c r="U156" s="12"/>
      <c r="V156" s="2"/>
      <c r="W156" s="2"/>
      <c r="X156" s="13"/>
      <c r="Y156" s="201"/>
      <c r="Z156" s="202"/>
      <c r="AA156" s="202"/>
      <c r="AB156" s="202"/>
      <c r="AC156" s="202"/>
      <c r="AD156" s="202"/>
      <c r="AE156" s="202"/>
      <c r="AF156" s="17"/>
      <c r="AG156" s="12"/>
      <c r="AH156" s="2"/>
      <c r="AI156" s="2"/>
      <c r="AJ156" s="2"/>
      <c r="AK156" s="2"/>
      <c r="AL156" s="13"/>
      <c r="AM156" s="201"/>
      <c r="AN156" s="202"/>
      <c r="AO156" s="202"/>
      <c r="AP156" s="202"/>
      <c r="AQ156" s="17"/>
      <c r="AR156" s="12"/>
      <c r="AS156" s="2"/>
      <c r="AT156" s="13"/>
      <c r="AU156" s="201"/>
      <c r="AV156" s="17"/>
      <c r="AW156" s="12"/>
      <c r="AX156" s="2"/>
      <c r="AY156" s="2"/>
      <c r="AZ156" s="2"/>
      <c r="BA156" s="2"/>
      <c r="BB156" s="2"/>
      <c r="BC156" s="223"/>
      <c r="BD156" s="13"/>
      <c r="BE156" s="201"/>
      <c r="BF156" s="219"/>
      <c r="BG156" s="202"/>
      <c r="BH156" s="202"/>
      <c r="BI156" s="202"/>
      <c r="BJ156" s="210"/>
      <c r="BK156" s="17"/>
      <c r="BL156" s="12"/>
      <c r="BM156" s="2"/>
      <c r="BN156" s="2"/>
      <c r="BO156" s="2"/>
      <c r="BP156" s="2"/>
      <c r="BQ156" s="2"/>
      <c r="BR156" s="13"/>
      <c r="BS156" s="201"/>
      <c r="BT156" s="202"/>
      <c r="BU156" s="202"/>
      <c r="BV156" s="202"/>
      <c r="BW156" s="202"/>
      <c r="BX156" s="202"/>
      <c r="BY156" s="17"/>
    </row>
    <row r="157" spans="1:77" hidden="1" outlineLevel="1" x14ac:dyDescent="0.25">
      <c r="A157" s="9">
        <v>152</v>
      </c>
      <c r="B157" s="201"/>
      <c r="C157" s="202"/>
      <c r="D157" s="208"/>
      <c r="E157" s="12"/>
      <c r="F157" s="2"/>
      <c r="G157" s="2"/>
      <c r="H157" s="2"/>
      <c r="I157" s="2"/>
      <c r="J157" s="13"/>
      <c r="K157" s="209"/>
      <c r="L157" s="202"/>
      <c r="M157" s="17"/>
      <c r="N157" s="12"/>
      <c r="O157" s="2"/>
      <c r="P157" s="13"/>
      <c r="Q157" s="201"/>
      <c r="R157" s="202"/>
      <c r="S157" s="202"/>
      <c r="T157" s="17"/>
      <c r="U157" s="12"/>
      <c r="V157" s="2"/>
      <c r="W157" s="2"/>
      <c r="X157" s="13"/>
      <c r="Y157" s="201"/>
      <c r="Z157" s="202"/>
      <c r="AA157" s="202"/>
      <c r="AB157" s="202"/>
      <c r="AC157" s="202"/>
      <c r="AD157" s="202"/>
      <c r="AE157" s="202"/>
      <c r="AF157" s="17"/>
      <c r="AG157" s="12"/>
      <c r="AH157" s="2"/>
      <c r="AI157" s="2"/>
      <c r="AJ157" s="2"/>
      <c r="AK157" s="2"/>
      <c r="AL157" s="13"/>
      <c r="AM157" s="201"/>
      <c r="AN157" s="202"/>
      <c r="AO157" s="202"/>
      <c r="AP157" s="202"/>
      <c r="AQ157" s="17"/>
      <c r="AR157" s="12"/>
      <c r="AS157" s="2"/>
      <c r="AT157" s="13"/>
      <c r="AU157" s="201"/>
      <c r="AV157" s="17"/>
      <c r="AW157" s="12"/>
      <c r="AX157" s="2"/>
      <c r="AY157" s="2"/>
      <c r="AZ157" s="2"/>
      <c r="BA157" s="2"/>
      <c r="BB157" s="2"/>
      <c r="BC157" s="223"/>
      <c r="BD157" s="13"/>
      <c r="BE157" s="201"/>
      <c r="BF157" s="219"/>
      <c r="BG157" s="202"/>
      <c r="BH157" s="202"/>
      <c r="BI157" s="202"/>
      <c r="BJ157" s="210"/>
      <c r="BK157" s="17"/>
      <c r="BL157" s="12"/>
      <c r="BM157" s="2"/>
      <c r="BN157" s="2"/>
      <c r="BO157" s="2"/>
      <c r="BP157" s="2"/>
      <c r="BQ157" s="2"/>
      <c r="BR157" s="13"/>
      <c r="BS157" s="201"/>
      <c r="BT157" s="202"/>
      <c r="BU157" s="202"/>
      <c r="BV157" s="202"/>
      <c r="BW157" s="202"/>
      <c r="BX157" s="202"/>
      <c r="BY157" s="17"/>
    </row>
    <row r="158" spans="1:77" hidden="1" outlineLevel="1" x14ac:dyDescent="0.25">
      <c r="A158" s="9">
        <v>153</v>
      </c>
      <c r="B158" s="201"/>
      <c r="C158" s="202"/>
      <c r="D158" s="208"/>
      <c r="E158" s="12"/>
      <c r="F158" s="2"/>
      <c r="G158" s="2"/>
      <c r="H158" s="2"/>
      <c r="I158" s="2"/>
      <c r="J158" s="13"/>
      <c r="K158" s="209"/>
      <c r="L158" s="202"/>
      <c r="M158" s="17"/>
      <c r="N158" s="12"/>
      <c r="O158" s="2"/>
      <c r="P158" s="13"/>
      <c r="Q158" s="201"/>
      <c r="R158" s="202"/>
      <c r="S158" s="202"/>
      <c r="T158" s="17"/>
      <c r="U158" s="12"/>
      <c r="V158" s="2"/>
      <c r="W158" s="2"/>
      <c r="X158" s="13"/>
      <c r="Y158" s="201"/>
      <c r="Z158" s="202"/>
      <c r="AA158" s="202"/>
      <c r="AB158" s="202"/>
      <c r="AC158" s="202"/>
      <c r="AD158" s="202"/>
      <c r="AE158" s="202"/>
      <c r="AF158" s="17"/>
      <c r="AG158" s="12"/>
      <c r="AH158" s="2"/>
      <c r="AI158" s="2"/>
      <c r="AJ158" s="2"/>
      <c r="AK158" s="2"/>
      <c r="AL158" s="13"/>
      <c r="AM158" s="201"/>
      <c r="AN158" s="202"/>
      <c r="AO158" s="202"/>
      <c r="AP158" s="202"/>
      <c r="AQ158" s="17"/>
      <c r="AR158" s="12"/>
      <c r="AS158" s="2"/>
      <c r="AT158" s="13"/>
      <c r="AU158" s="201"/>
      <c r="AV158" s="17"/>
      <c r="AW158" s="12"/>
      <c r="AX158" s="2"/>
      <c r="AY158" s="2"/>
      <c r="AZ158" s="2"/>
      <c r="BA158" s="2"/>
      <c r="BB158" s="2"/>
      <c r="BC158" s="223"/>
      <c r="BD158" s="13"/>
      <c r="BE158" s="201"/>
      <c r="BF158" s="219"/>
      <c r="BG158" s="202"/>
      <c r="BH158" s="202"/>
      <c r="BI158" s="202"/>
      <c r="BJ158" s="210"/>
      <c r="BK158" s="17"/>
      <c r="BL158" s="12"/>
      <c r="BM158" s="2"/>
      <c r="BN158" s="2"/>
      <c r="BO158" s="2"/>
      <c r="BP158" s="2"/>
      <c r="BQ158" s="2"/>
      <c r="BR158" s="13"/>
      <c r="BS158" s="201"/>
      <c r="BT158" s="202"/>
      <c r="BU158" s="202"/>
      <c r="BV158" s="202"/>
      <c r="BW158" s="202"/>
      <c r="BX158" s="202"/>
      <c r="BY158" s="17"/>
    </row>
    <row r="159" spans="1:77" hidden="1" outlineLevel="1" x14ac:dyDescent="0.25">
      <c r="A159" s="9">
        <v>154</v>
      </c>
      <c r="B159" s="201"/>
      <c r="C159" s="202"/>
      <c r="D159" s="208"/>
      <c r="E159" s="12"/>
      <c r="F159" s="2"/>
      <c r="G159" s="2"/>
      <c r="H159" s="2"/>
      <c r="I159" s="2"/>
      <c r="J159" s="13"/>
      <c r="K159" s="209"/>
      <c r="L159" s="202"/>
      <c r="M159" s="17"/>
      <c r="N159" s="12"/>
      <c r="O159" s="2"/>
      <c r="P159" s="13"/>
      <c r="Q159" s="201"/>
      <c r="R159" s="202"/>
      <c r="S159" s="202"/>
      <c r="T159" s="17"/>
      <c r="U159" s="12"/>
      <c r="V159" s="2"/>
      <c r="W159" s="2"/>
      <c r="X159" s="13"/>
      <c r="Y159" s="201"/>
      <c r="Z159" s="202"/>
      <c r="AA159" s="202"/>
      <c r="AB159" s="202"/>
      <c r="AC159" s="202"/>
      <c r="AD159" s="202"/>
      <c r="AE159" s="202"/>
      <c r="AF159" s="17"/>
      <c r="AG159" s="12"/>
      <c r="AH159" s="2"/>
      <c r="AI159" s="2"/>
      <c r="AJ159" s="2"/>
      <c r="AK159" s="2"/>
      <c r="AL159" s="13"/>
      <c r="AM159" s="201"/>
      <c r="AN159" s="202"/>
      <c r="AO159" s="202"/>
      <c r="AP159" s="202"/>
      <c r="AQ159" s="17"/>
      <c r="AR159" s="12"/>
      <c r="AS159" s="2"/>
      <c r="AT159" s="13"/>
      <c r="AU159" s="201"/>
      <c r="AV159" s="17"/>
      <c r="AW159" s="12"/>
      <c r="AX159" s="2"/>
      <c r="AY159" s="2"/>
      <c r="AZ159" s="2"/>
      <c r="BA159" s="2"/>
      <c r="BB159" s="2"/>
      <c r="BC159" s="223"/>
      <c r="BD159" s="13"/>
      <c r="BE159" s="201"/>
      <c r="BF159" s="219"/>
      <c r="BG159" s="202"/>
      <c r="BH159" s="202"/>
      <c r="BI159" s="202"/>
      <c r="BJ159" s="210"/>
      <c r="BK159" s="17"/>
      <c r="BL159" s="12"/>
      <c r="BM159" s="2"/>
      <c r="BN159" s="2"/>
      <c r="BO159" s="2"/>
      <c r="BP159" s="2"/>
      <c r="BQ159" s="2"/>
      <c r="BR159" s="13"/>
      <c r="BS159" s="201"/>
      <c r="BT159" s="202"/>
      <c r="BU159" s="202"/>
      <c r="BV159" s="202"/>
      <c r="BW159" s="202"/>
      <c r="BX159" s="202"/>
      <c r="BY159" s="17"/>
    </row>
    <row r="160" spans="1:77" hidden="1" outlineLevel="1" x14ac:dyDescent="0.25">
      <c r="A160" s="9">
        <v>155</v>
      </c>
      <c r="B160" s="201"/>
      <c r="C160" s="202"/>
      <c r="D160" s="208"/>
      <c r="E160" s="12"/>
      <c r="F160" s="2"/>
      <c r="G160" s="2"/>
      <c r="H160" s="2"/>
      <c r="I160" s="2"/>
      <c r="J160" s="13"/>
      <c r="K160" s="209"/>
      <c r="L160" s="202"/>
      <c r="M160" s="17"/>
      <c r="N160" s="12"/>
      <c r="O160" s="2"/>
      <c r="P160" s="13"/>
      <c r="Q160" s="201"/>
      <c r="R160" s="202"/>
      <c r="S160" s="202"/>
      <c r="T160" s="17"/>
      <c r="U160" s="12"/>
      <c r="V160" s="2"/>
      <c r="W160" s="2"/>
      <c r="X160" s="13"/>
      <c r="Y160" s="201"/>
      <c r="Z160" s="202"/>
      <c r="AA160" s="202"/>
      <c r="AB160" s="202"/>
      <c r="AC160" s="202"/>
      <c r="AD160" s="202"/>
      <c r="AE160" s="202"/>
      <c r="AF160" s="17"/>
      <c r="AG160" s="12"/>
      <c r="AH160" s="2"/>
      <c r="AI160" s="2"/>
      <c r="AJ160" s="2"/>
      <c r="AK160" s="2"/>
      <c r="AL160" s="13"/>
      <c r="AM160" s="201"/>
      <c r="AN160" s="202"/>
      <c r="AO160" s="202"/>
      <c r="AP160" s="202"/>
      <c r="AQ160" s="17"/>
      <c r="AR160" s="12"/>
      <c r="AS160" s="2"/>
      <c r="AT160" s="13"/>
      <c r="AU160" s="201"/>
      <c r="AV160" s="17"/>
      <c r="AW160" s="12"/>
      <c r="AX160" s="2"/>
      <c r="AY160" s="2"/>
      <c r="AZ160" s="2"/>
      <c r="BA160" s="2"/>
      <c r="BB160" s="2"/>
      <c r="BC160" s="223"/>
      <c r="BD160" s="13"/>
      <c r="BE160" s="201"/>
      <c r="BF160" s="219"/>
      <c r="BG160" s="202"/>
      <c r="BH160" s="202"/>
      <c r="BI160" s="202"/>
      <c r="BJ160" s="210"/>
      <c r="BK160" s="17"/>
      <c r="BL160" s="12"/>
      <c r="BM160" s="2"/>
      <c r="BN160" s="2"/>
      <c r="BO160" s="2"/>
      <c r="BP160" s="2"/>
      <c r="BQ160" s="2"/>
      <c r="BR160" s="13"/>
      <c r="BS160" s="201"/>
      <c r="BT160" s="202"/>
      <c r="BU160" s="202"/>
      <c r="BV160" s="202"/>
      <c r="BW160" s="202"/>
      <c r="BX160" s="202"/>
      <c r="BY160" s="17"/>
    </row>
    <row r="161" spans="1:77" hidden="1" outlineLevel="1" x14ac:dyDescent="0.25">
      <c r="A161" s="9">
        <v>156</v>
      </c>
      <c r="B161" s="201"/>
      <c r="C161" s="202"/>
      <c r="D161" s="208"/>
      <c r="E161" s="12"/>
      <c r="F161" s="2"/>
      <c r="G161" s="2"/>
      <c r="H161" s="2"/>
      <c r="I161" s="2"/>
      <c r="J161" s="13"/>
      <c r="K161" s="209"/>
      <c r="L161" s="202"/>
      <c r="M161" s="17"/>
      <c r="N161" s="12"/>
      <c r="O161" s="2"/>
      <c r="P161" s="13"/>
      <c r="Q161" s="201"/>
      <c r="R161" s="202"/>
      <c r="S161" s="202"/>
      <c r="T161" s="17"/>
      <c r="U161" s="12"/>
      <c r="V161" s="2"/>
      <c r="W161" s="2"/>
      <c r="X161" s="13"/>
      <c r="Y161" s="201"/>
      <c r="Z161" s="202"/>
      <c r="AA161" s="202"/>
      <c r="AB161" s="202"/>
      <c r="AC161" s="202"/>
      <c r="AD161" s="202"/>
      <c r="AE161" s="202"/>
      <c r="AF161" s="17"/>
      <c r="AG161" s="12"/>
      <c r="AH161" s="2"/>
      <c r="AI161" s="2"/>
      <c r="AJ161" s="2"/>
      <c r="AK161" s="2"/>
      <c r="AL161" s="13"/>
      <c r="AM161" s="201"/>
      <c r="AN161" s="202"/>
      <c r="AO161" s="202"/>
      <c r="AP161" s="202"/>
      <c r="AQ161" s="17"/>
      <c r="AR161" s="12"/>
      <c r="AS161" s="2"/>
      <c r="AT161" s="13"/>
      <c r="AU161" s="201"/>
      <c r="AV161" s="17"/>
      <c r="AW161" s="12"/>
      <c r="AX161" s="2"/>
      <c r="AY161" s="2"/>
      <c r="AZ161" s="2"/>
      <c r="BA161" s="2"/>
      <c r="BB161" s="2"/>
      <c r="BC161" s="223"/>
      <c r="BD161" s="13"/>
      <c r="BE161" s="201"/>
      <c r="BF161" s="219"/>
      <c r="BG161" s="202"/>
      <c r="BH161" s="202"/>
      <c r="BI161" s="202"/>
      <c r="BJ161" s="210"/>
      <c r="BK161" s="17"/>
      <c r="BL161" s="12"/>
      <c r="BM161" s="2"/>
      <c r="BN161" s="2"/>
      <c r="BO161" s="2"/>
      <c r="BP161" s="2"/>
      <c r="BQ161" s="2"/>
      <c r="BR161" s="13"/>
      <c r="BS161" s="201"/>
      <c r="BT161" s="202"/>
      <c r="BU161" s="202"/>
      <c r="BV161" s="202"/>
      <c r="BW161" s="202"/>
      <c r="BX161" s="202"/>
      <c r="BY161" s="17"/>
    </row>
    <row r="162" spans="1:77" hidden="1" outlineLevel="1" x14ac:dyDescent="0.25">
      <c r="A162" s="9">
        <v>157</v>
      </c>
      <c r="B162" s="201"/>
      <c r="C162" s="202"/>
      <c r="D162" s="208"/>
      <c r="E162" s="12"/>
      <c r="F162" s="2"/>
      <c r="G162" s="2"/>
      <c r="H162" s="2"/>
      <c r="I162" s="2"/>
      <c r="J162" s="13"/>
      <c r="K162" s="209"/>
      <c r="L162" s="202"/>
      <c r="M162" s="17"/>
      <c r="N162" s="12"/>
      <c r="O162" s="2"/>
      <c r="P162" s="13"/>
      <c r="Q162" s="201"/>
      <c r="R162" s="202"/>
      <c r="S162" s="202"/>
      <c r="T162" s="17"/>
      <c r="U162" s="12"/>
      <c r="V162" s="2"/>
      <c r="W162" s="2"/>
      <c r="X162" s="13"/>
      <c r="Y162" s="201"/>
      <c r="Z162" s="202"/>
      <c r="AA162" s="202"/>
      <c r="AB162" s="202"/>
      <c r="AC162" s="202"/>
      <c r="AD162" s="202"/>
      <c r="AE162" s="202"/>
      <c r="AF162" s="17"/>
      <c r="AG162" s="12"/>
      <c r="AH162" s="2"/>
      <c r="AI162" s="2"/>
      <c r="AJ162" s="2"/>
      <c r="AK162" s="2"/>
      <c r="AL162" s="13"/>
      <c r="AM162" s="201"/>
      <c r="AN162" s="202"/>
      <c r="AO162" s="202"/>
      <c r="AP162" s="202"/>
      <c r="AQ162" s="17"/>
      <c r="AR162" s="12"/>
      <c r="AS162" s="2"/>
      <c r="AT162" s="13"/>
      <c r="AU162" s="201"/>
      <c r="AV162" s="17"/>
      <c r="AW162" s="12"/>
      <c r="AX162" s="2"/>
      <c r="AY162" s="2"/>
      <c r="AZ162" s="2"/>
      <c r="BA162" s="2"/>
      <c r="BB162" s="2"/>
      <c r="BC162" s="223"/>
      <c r="BD162" s="13"/>
      <c r="BE162" s="201"/>
      <c r="BF162" s="219"/>
      <c r="BG162" s="202"/>
      <c r="BH162" s="202"/>
      <c r="BI162" s="202"/>
      <c r="BJ162" s="210"/>
      <c r="BK162" s="17"/>
      <c r="BL162" s="12"/>
      <c r="BM162" s="2"/>
      <c r="BN162" s="2"/>
      <c r="BO162" s="2"/>
      <c r="BP162" s="2"/>
      <c r="BQ162" s="2"/>
      <c r="BR162" s="13"/>
      <c r="BS162" s="201"/>
      <c r="BT162" s="202"/>
      <c r="BU162" s="202"/>
      <c r="BV162" s="202"/>
      <c r="BW162" s="202"/>
      <c r="BX162" s="202"/>
      <c r="BY162" s="17"/>
    </row>
    <row r="163" spans="1:77" hidden="1" outlineLevel="1" x14ac:dyDescent="0.25">
      <c r="A163" s="9">
        <v>158</v>
      </c>
      <c r="B163" s="201"/>
      <c r="C163" s="202"/>
      <c r="D163" s="208"/>
      <c r="E163" s="12"/>
      <c r="F163" s="2"/>
      <c r="G163" s="2"/>
      <c r="H163" s="2"/>
      <c r="I163" s="2"/>
      <c r="J163" s="13"/>
      <c r="K163" s="209"/>
      <c r="L163" s="202"/>
      <c r="M163" s="17"/>
      <c r="N163" s="12"/>
      <c r="O163" s="2"/>
      <c r="P163" s="13"/>
      <c r="Q163" s="201"/>
      <c r="R163" s="202"/>
      <c r="S163" s="202"/>
      <c r="T163" s="17"/>
      <c r="U163" s="12"/>
      <c r="V163" s="2"/>
      <c r="W163" s="2"/>
      <c r="X163" s="13"/>
      <c r="Y163" s="201"/>
      <c r="Z163" s="202"/>
      <c r="AA163" s="202"/>
      <c r="AB163" s="202"/>
      <c r="AC163" s="202"/>
      <c r="AD163" s="202"/>
      <c r="AE163" s="202"/>
      <c r="AF163" s="17"/>
      <c r="AG163" s="12"/>
      <c r="AH163" s="2"/>
      <c r="AI163" s="2"/>
      <c r="AJ163" s="2"/>
      <c r="AK163" s="2"/>
      <c r="AL163" s="13"/>
      <c r="AM163" s="201"/>
      <c r="AN163" s="202"/>
      <c r="AO163" s="202"/>
      <c r="AP163" s="202"/>
      <c r="AQ163" s="17"/>
      <c r="AR163" s="12"/>
      <c r="AS163" s="2"/>
      <c r="AT163" s="13"/>
      <c r="AU163" s="201"/>
      <c r="AV163" s="17"/>
      <c r="AW163" s="12"/>
      <c r="AX163" s="2"/>
      <c r="AY163" s="2"/>
      <c r="AZ163" s="2"/>
      <c r="BA163" s="2"/>
      <c r="BB163" s="2"/>
      <c r="BC163" s="223"/>
      <c r="BD163" s="13"/>
      <c r="BE163" s="201"/>
      <c r="BF163" s="219"/>
      <c r="BG163" s="202"/>
      <c r="BH163" s="202"/>
      <c r="BI163" s="202"/>
      <c r="BJ163" s="210"/>
      <c r="BK163" s="17"/>
      <c r="BL163" s="12"/>
      <c r="BM163" s="2"/>
      <c r="BN163" s="2"/>
      <c r="BO163" s="2"/>
      <c r="BP163" s="2"/>
      <c r="BQ163" s="2"/>
      <c r="BR163" s="13"/>
      <c r="BS163" s="201"/>
      <c r="BT163" s="202"/>
      <c r="BU163" s="202"/>
      <c r="BV163" s="202"/>
      <c r="BW163" s="202"/>
      <c r="BX163" s="202"/>
      <c r="BY163" s="17"/>
    </row>
    <row r="164" spans="1:77" hidden="1" outlineLevel="1" x14ac:dyDescent="0.25">
      <c r="A164" s="9">
        <v>159</v>
      </c>
      <c r="B164" s="201"/>
      <c r="C164" s="202"/>
      <c r="D164" s="208"/>
      <c r="E164" s="12"/>
      <c r="F164" s="2"/>
      <c r="G164" s="2"/>
      <c r="H164" s="2"/>
      <c r="I164" s="2"/>
      <c r="J164" s="13"/>
      <c r="K164" s="209"/>
      <c r="L164" s="202"/>
      <c r="M164" s="17"/>
      <c r="N164" s="12"/>
      <c r="O164" s="2"/>
      <c r="P164" s="13"/>
      <c r="Q164" s="201"/>
      <c r="R164" s="202"/>
      <c r="S164" s="202"/>
      <c r="T164" s="17"/>
      <c r="U164" s="12"/>
      <c r="V164" s="2"/>
      <c r="W164" s="2"/>
      <c r="X164" s="13"/>
      <c r="Y164" s="201"/>
      <c r="Z164" s="202"/>
      <c r="AA164" s="202"/>
      <c r="AB164" s="202"/>
      <c r="AC164" s="202"/>
      <c r="AD164" s="202"/>
      <c r="AE164" s="202"/>
      <c r="AF164" s="17"/>
      <c r="AG164" s="12"/>
      <c r="AH164" s="2"/>
      <c r="AI164" s="2"/>
      <c r="AJ164" s="2"/>
      <c r="AK164" s="2"/>
      <c r="AL164" s="13"/>
      <c r="AM164" s="201"/>
      <c r="AN164" s="202"/>
      <c r="AO164" s="202"/>
      <c r="AP164" s="202"/>
      <c r="AQ164" s="17"/>
      <c r="AR164" s="12"/>
      <c r="AS164" s="2"/>
      <c r="AT164" s="13"/>
      <c r="AU164" s="201"/>
      <c r="AV164" s="17"/>
      <c r="AW164" s="12"/>
      <c r="AX164" s="2"/>
      <c r="AY164" s="2"/>
      <c r="AZ164" s="2"/>
      <c r="BA164" s="2"/>
      <c r="BB164" s="2"/>
      <c r="BC164" s="223"/>
      <c r="BD164" s="13"/>
      <c r="BE164" s="201"/>
      <c r="BF164" s="219"/>
      <c r="BG164" s="202"/>
      <c r="BH164" s="202"/>
      <c r="BI164" s="202"/>
      <c r="BJ164" s="210"/>
      <c r="BK164" s="17"/>
      <c r="BL164" s="12"/>
      <c r="BM164" s="2"/>
      <c r="BN164" s="2"/>
      <c r="BO164" s="2"/>
      <c r="BP164" s="2"/>
      <c r="BQ164" s="2"/>
      <c r="BR164" s="13"/>
      <c r="BS164" s="201"/>
      <c r="BT164" s="202"/>
      <c r="BU164" s="202"/>
      <c r="BV164" s="202"/>
      <c r="BW164" s="202"/>
      <c r="BX164" s="202"/>
      <c r="BY164" s="17"/>
    </row>
    <row r="165" spans="1:77" hidden="1" outlineLevel="1" x14ac:dyDescent="0.25">
      <c r="A165" s="9">
        <v>160</v>
      </c>
      <c r="B165" s="201"/>
      <c r="C165" s="202"/>
      <c r="D165" s="208"/>
      <c r="E165" s="12"/>
      <c r="F165" s="2"/>
      <c r="G165" s="2"/>
      <c r="H165" s="2"/>
      <c r="I165" s="2"/>
      <c r="J165" s="13"/>
      <c r="K165" s="209"/>
      <c r="L165" s="202"/>
      <c r="M165" s="17"/>
      <c r="N165" s="12"/>
      <c r="O165" s="2"/>
      <c r="P165" s="13"/>
      <c r="Q165" s="201"/>
      <c r="R165" s="202"/>
      <c r="S165" s="202"/>
      <c r="T165" s="17"/>
      <c r="U165" s="12"/>
      <c r="V165" s="2"/>
      <c r="W165" s="2"/>
      <c r="X165" s="13"/>
      <c r="Y165" s="201"/>
      <c r="Z165" s="202"/>
      <c r="AA165" s="202"/>
      <c r="AB165" s="202"/>
      <c r="AC165" s="202"/>
      <c r="AD165" s="202"/>
      <c r="AE165" s="202"/>
      <c r="AF165" s="17"/>
      <c r="AG165" s="12"/>
      <c r="AH165" s="2"/>
      <c r="AI165" s="2"/>
      <c r="AJ165" s="2"/>
      <c r="AK165" s="2"/>
      <c r="AL165" s="13"/>
      <c r="AM165" s="201"/>
      <c r="AN165" s="202"/>
      <c r="AO165" s="202"/>
      <c r="AP165" s="202"/>
      <c r="AQ165" s="17"/>
      <c r="AR165" s="12"/>
      <c r="AS165" s="2"/>
      <c r="AT165" s="13"/>
      <c r="AU165" s="201"/>
      <c r="AV165" s="17"/>
      <c r="AW165" s="12"/>
      <c r="AX165" s="2"/>
      <c r="AY165" s="2"/>
      <c r="AZ165" s="2"/>
      <c r="BA165" s="2"/>
      <c r="BB165" s="2"/>
      <c r="BC165" s="223"/>
      <c r="BD165" s="13"/>
      <c r="BE165" s="201"/>
      <c r="BF165" s="219"/>
      <c r="BG165" s="202"/>
      <c r="BH165" s="202"/>
      <c r="BI165" s="202"/>
      <c r="BJ165" s="210"/>
      <c r="BK165" s="17"/>
      <c r="BL165" s="12"/>
      <c r="BM165" s="2"/>
      <c r="BN165" s="2"/>
      <c r="BO165" s="2"/>
      <c r="BP165" s="2"/>
      <c r="BQ165" s="2"/>
      <c r="BR165" s="13"/>
      <c r="BS165" s="201"/>
      <c r="BT165" s="202"/>
      <c r="BU165" s="202"/>
      <c r="BV165" s="202"/>
      <c r="BW165" s="202"/>
      <c r="BX165" s="202"/>
      <c r="BY165" s="17"/>
    </row>
    <row r="166" spans="1:77" hidden="1" outlineLevel="1" x14ac:dyDescent="0.25">
      <c r="A166" s="9">
        <v>161</v>
      </c>
      <c r="B166" s="201"/>
      <c r="C166" s="202"/>
      <c r="D166" s="208"/>
      <c r="E166" s="12"/>
      <c r="F166" s="2"/>
      <c r="G166" s="2"/>
      <c r="H166" s="2"/>
      <c r="I166" s="2"/>
      <c r="J166" s="13"/>
      <c r="K166" s="209"/>
      <c r="L166" s="202"/>
      <c r="M166" s="17"/>
      <c r="N166" s="12"/>
      <c r="O166" s="2"/>
      <c r="P166" s="13"/>
      <c r="Q166" s="201"/>
      <c r="R166" s="202"/>
      <c r="S166" s="202"/>
      <c r="T166" s="17"/>
      <c r="U166" s="12"/>
      <c r="V166" s="2"/>
      <c r="W166" s="2"/>
      <c r="X166" s="13"/>
      <c r="Y166" s="201"/>
      <c r="Z166" s="202"/>
      <c r="AA166" s="202"/>
      <c r="AB166" s="202"/>
      <c r="AC166" s="202"/>
      <c r="AD166" s="202"/>
      <c r="AE166" s="202"/>
      <c r="AF166" s="17"/>
      <c r="AG166" s="12"/>
      <c r="AH166" s="2"/>
      <c r="AI166" s="2"/>
      <c r="AJ166" s="2"/>
      <c r="AK166" s="2"/>
      <c r="AL166" s="13"/>
      <c r="AM166" s="201"/>
      <c r="AN166" s="202"/>
      <c r="AO166" s="202"/>
      <c r="AP166" s="202"/>
      <c r="AQ166" s="17"/>
      <c r="AR166" s="12"/>
      <c r="AS166" s="2"/>
      <c r="AT166" s="13"/>
      <c r="AU166" s="201"/>
      <c r="AV166" s="17"/>
      <c r="AW166" s="12"/>
      <c r="AX166" s="2"/>
      <c r="AY166" s="2"/>
      <c r="AZ166" s="2"/>
      <c r="BA166" s="2"/>
      <c r="BB166" s="2"/>
      <c r="BC166" s="223"/>
      <c r="BD166" s="13"/>
      <c r="BE166" s="201"/>
      <c r="BF166" s="219"/>
      <c r="BG166" s="202"/>
      <c r="BH166" s="202"/>
      <c r="BI166" s="202"/>
      <c r="BJ166" s="210"/>
      <c r="BK166" s="17"/>
      <c r="BL166" s="12"/>
      <c r="BM166" s="2"/>
      <c r="BN166" s="2"/>
      <c r="BO166" s="2"/>
      <c r="BP166" s="2"/>
      <c r="BQ166" s="2"/>
      <c r="BR166" s="13"/>
      <c r="BS166" s="201"/>
      <c r="BT166" s="202"/>
      <c r="BU166" s="202"/>
      <c r="BV166" s="202"/>
      <c r="BW166" s="202"/>
      <c r="BX166" s="202"/>
      <c r="BY166" s="17"/>
    </row>
    <row r="167" spans="1:77" hidden="1" outlineLevel="1" x14ac:dyDescent="0.25">
      <c r="A167" s="9">
        <v>162</v>
      </c>
      <c r="B167" s="201"/>
      <c r="C167" s="202"/>
      <c r="D167" s="208"/>
      <c r="E167" s="12"/>
      <c r="F167" s="2"/>
      <c r="G167" s="2"/>
      <c r="H167" s="2"/>
      <c r="I167" s="2"/>
      <c r="J167" s="13"/>
      <c r="K167" s="209"/>
      <c r="L167" s="202"/>
      <c r="M167" s="17"/>
      <c r="N167" s="12"/>
      <c r="O167" s="2"/>
      <c r="P167" s="13"/>
      <c r="Q167" s="201"/>
      <c r="R167" s="202"/>
      <c r="S167" s="202"/>
      <c r="T167" s="17"/>
      <c r="U167" s="12"/>
      <c r="V167" s="2"/>
      <c r="W167" s="2"/>
      <c r="X167" s="13"/>
      <c r="Y167" s="201"/>
      <c r="Z167" s="202"/>
      <c r="AA167" s="202"/>
      <c r="AB167" s="202"/>
      <c r="AC167" s="202"/>
      <c r="AD167" s="202"/>
      <c r="AE167" s="202"/>
      <c r="AF167" s="17"/>
      <c r="AG167" s="12"/>
      <c r="AH167" s="2"/>
      <c r="AI167" s="2"/>
      <c r="AJ167" s="2"/>
      <c r="AK167" s="2"/>
      <c r="AL167" s="13"/>
      <c r="AM167" s="201"/>
      <c r="AN167" s="202"/>
      <c r="AO167" s="202"/>
      <c r="AP167" s="202"/>
      <c r="AQ167" s="17"/>
      <c r="AR167" s="12"/>
      <c r="AS167" s="2"/>
      <c r="AT167" s="13"/>
      <c r="AU167" s="201"/>
      <c r="AV167" s="17"/>
      <c r="AW167" s="12"/>
      <c r="AX167" s="2"/>
      <c r="AY167" s="2"/>
      <c r="AZ167" s="2"/>
      <c r="BA167" s="2"/>
      <c r="BB167" s="2"/>
      <c r="BC167" s="223"/>
      <c r="BD167" s="13"/>
      <c r="BE167" s="201"/>
      <c r="BF167" s="219"/>
      <c r="BG167" s="202"/>
      <c r="BH167" s="202"/>
      <c r="BI167" s="202"/>
      <c r="BJ167" s="210"/>
      <c r="BK167" s="17"/>
      <c r="BL167" s="12"/>
      <c r="BM167" s="2"/>
      <c r="BN167" s="2"/>
      <c r="BO167" s="2"/>
      <c r="BP167" s="2"/>
      <c r="BQ167" s="2"/>
      <c r="BR167" s="13"/>
      <c r="BS167" s="201"/>
      <c r="BT167" s="202"/>
      <c r="BU167" s="202"/>
      <c r="BV167" s="202"/>
      <c r="BW167" s="202"/>
      <c r="BX167" s="202"/>
      <c r="BY167" s="17"/>
    </row>
    <row r="168" spans="1:77" hidden="1" outlineLevel="1" x14ac:dyDescent="0.25">
      <c r="A168" s="9">
        <v>163</v>
      </c>
      <c r="B168" s="201"/>
      <c r="C168" s="202"/>
      <c r="D168" s="208"/>
      <c r="E168" s="12"/>
      <c r="F168" s="2"/>
      <c r="G168" s="2"/>
      <c r="H168" s="2"/>
      <c r="I168" s="2"/>
      <c r="J168" s="13"/>
      <c r="K168" s="209"/>
      <c r="L168" s="202"/>
      <c r="M168" s="17"/>
      <c r="N168" s="12"/>
      <c r="O168" s="2"/>
      <c r="P168" s="13"/>
      <c r="Q168" s="201"/>
      <c r="R168" s="202"/>
      <c r="S168" s="202"/>
      <c r="T168" s="17"/>
      <c r="U168" s="12"/>
      <c r="V168" s="2"/>
      <c r="W168" s="2"/>
      <c r="X168" s="13"/>
      <c r="Y168" s="201"/>
      <c r="Z168" s="202"/>
      <c r="AA168" s="202"/>
      <c r="AB168" s="202"/>
      <c r="AC168" s="202"/>
      <c r="AD168" s="202"/>
      <c r="AE168" s="202"/>
      <c r="AF168" s="17"/>
      <c r="AG168" s="12"/>
      <c r="AH168" s="2"/>
      <c r="AI168" s="2"/>
      <c r="AJ168" s="2"/>
      <c r="AK168" s="2"/>
      <c r="AL168" s="13"/>
      <c r="AM168" s="201"/>
      <c r="AN168" s="202"/>
      <c r="AO168" s="202"/>
      <c r="AP168" s="202"/>
      <c r="AQ168" s="17"/>
      <c r="AR168" s="12"/>
      <c r="AS168" s="2"/>
      <c r="AT168" s="13"/>
      <c r="AU168" s="201"/>
      <c r="AV168" s="17"/>
      <c r="AW168" s="12"/>
      <c r="AX168" s="2"/>
      <c r="AY168" s="2"/>
      <c r="AZ168" s="2"/>
      <c r="BA168" s="2"/>
      <c r="BB168" s="2"/>
      <c r="BC168" s="223"/>
      <c r="BD168" s="13"/>
      <c r="BE168" s="201"/>
      <c r="BF168" s="219"/>
      <c r="BG168" s="202"/>
      <c r="BH168" s="202"/>
      <c r="BI168" s="202"/>
      <c r="BJ168" s="210"/>
      <c r="BK168" s="17"/>
      <c r="BL168" s="12"/>
      <c r="BM168" s="2"/>
      <c r="BN168" s="2"/>
      <c r="BO168" s="2"/>
      <c r="BP168" s="2"/>
      <c r="BQ168" s="2"/>
      <c r="BR168" s="13"/>
      <c r="BS168" s="201"/>
      <c r="BT168" s="202"/>
      <c r="BU168" s="202"/>
      <c r="BV168" s="202"/>
      <c r="BW168" s="202"/>
      <c r="BX168" s="202"/>
      <c r="BY168" s="17"/>
    </row>
    <row r="169" spans="1:77" hidden="1" outlineLevel="1" x14ac:dyDescent="0.25">
      <c r="A169" s="9">
        <v>164</v>
      </c>
      <c r="B169" s="201"/>
      <c r="C169" s="202"/>
      <c r="D169" s="208"/>
      <c r="E169" s="12"/>
      <c r="F169" s="2"/>
      <c r="G169" s="2"/>
      <c r="H169" s="2"/>
      <c r="I169" s="2"/>
      <c r="J169" s="13"/>
      <c r="K169" s="209"/>
      <c r="L169" s="202"/>
      <c r="M169" s="17"/>
      <c r="N169" s="12"/>
      <c r="O169" s="2"/>
      <c r="P169" s="13"/>
      <c r="Q169" s="201"/>
      <c r="R169" s="202"/>
      <c r="S169" s="202"/>
      <c r="T169" s="17"/>
      <c r="U169" s="12"/>
      <c r="V169" s="2"/>
      <c r="W169" s="2"/>
      <c r="X169" s="13"/>
      <c r="Y169" s="201"/>
      <c r="Z169" s="202"/>
      <c r="AA169" s="202"/>
      <c r="AB169" s="202"/>
      <c r="AC169" s="202"/>
      <c r="AD169" s="202"/>
      <c r="AE169" s="202"/>
      <c r="AF169" s="17"/>
      <c r="AG169" s="12"/>
      <c r="AH169" s="2"/>
      <c r="AI169" s="2"/>
      <c r="AJ169" s="2"/>
      <c r="AK169" s="2"/>
      <c r="AL169" s="13"/>
      <c r="AM169" s="201"/>
      <c r="AN169" s="202"/>
      <c r="AO169" s="202"/>
      <c r="AP169" s="202"/>
      <c r="AQ169" s="17"/>
      <c r="AR169" s="12"/>
      <c r="AS169" s="2"/>
      <c r="AT169" s="13"/>
      <c r="AU169" s="201"/>
      <c r="AV169" s="17"/>
      <c r="AW169" s="12"/>
      <c r="AX169" s="2"/>
      <c r="AY169" s="2"/>
      <c r="AZ169" s="2"/>
      <c r="BA169" s="2"/>
      <c r="BB169" s="2"/>
      <c r="BC169" s="223"/>
      <c r="BD169" s="13"/>
      <c r="BE169" s="201"/>
      <c r="BF169" s="219"/>
      <c r="BG169" s="202"/>
      <c r="BH169" s="202"/>
      <c r="BI169" s="202"/>
      <c r="BJ169" s="210"/>
      <c r="BK169" s="17"/>
      <c r="BL169" s="12"/>
      <c r="BM169" s="2"/>
      <c r="BN169" s="2"/>
      <c r="BO169" s="2"/>
      <c r="BP169" s="2"/>
      <c r="BQ169" s="2"/>
      <c r="BR169" s="13"/>
      <c r="BS169" s="201"/>
      <c r="BT169" s="202"/>
      <c r="BU169" s="202"/>
      <c r="BV169" s="202"/>
      <c r="BW169" s="202"/>
      <c r="BX169" s="202"/>
      <c r="BY169" s="17"/>
    </row>
    <row r="170" spans="1:77" hidden="1" outlineLevel="1" x14ac:dyDescent="0.25">
      <c r="A170" s="9">
        <v>165</v>
      </c>
      <c r="B170" s="201"/>
      <c r="C170" s="202"/>
      <c r="D170" s="208"/>
      <c r="E170" s="12"/>
      <c r="F170" s="2"/>
      <c r="G170" s="2"/>
      <c r="H170" s="2"/>
      <c r="I170" s="2"/>
      <c r="J170" s="13"/>
      <c r="K170" s="209"/>
      <c r="L170" s="202"/>
      <c r="M170" s="17"/>
      <c r="N170" s="12"/>
      <c r="O170" s="2"/>
      <c r="P170" s="13"/>
      <c r="Q170" s="201"/>
      <c r="R170" s="202"/>
      <c r="S170" s="202"/>
      <c r="T170" s="17"/>
      <c r="U170" s="12"/>
      <c r="V170" s="2"/>
      <c r="W170" s="2"/>
      <c r="X170" s="13"/>
      <c r="Y170" s="201"/>
      <c r="Z170" s="202"/>
      <c r="AA170" s="202"/>
      <c r="AB170" s="202"/>
      <c r="AC170" s="202"/>
      <c r="AD170" s="202"/>
      <c r="AE170" s="202"/>
      <c r="AF170" s="17"/>
      <c r="AG170" s="12"/>
      <c r="AH170" s="2"/>
      <c r="AI170" s="2"/>
      <c r="AJ170" s="2"/>
      <c r="AK170" s="2"/>
      <c r="AL170" s="13"/>
      <c r="AM170" s="201"/>
      <c r="AN170" s="202"/>
      <c r="AO170" s="202"/>
      <c r="AP170" s="202"/>
      <c r="AQ170" s="17"/>
      <c r="AR170" s="12"/>
      <c r="AS170" s="2"/>
      <c r="AT170" s="13"/>
      <c r="AU170" s="201"/>
      <c r="AV170" s="17"/>
      <c r="AW170" s="12"/>
      <c r="AX170" s="2"/>
      <c r="AY170" s="2"/>
      <c r="AZ170" s="2"/>
      <c r="BA170" s="2"/>
      <c r="BB170" s="2"/>
      <c r="BC170" s="223"/>
      <c r="BD170" s="13"/>
      <c r="BE170" s="201"/>
      <c r="BF170" s="219"/>
      <c r="BG170" s="202"/>
      <c r="BH170" s="202"/>
      <c r="BI170" s="202"/>
      <c r="BJ170" s="210"/>
      <c r="BK170" s="17"/>
      <c r="BL170" s="12"/>
      <c r="BM170" s="2"/>
      <c r="BN170" s="2"/>
      <c r="BO170" s="2"/>
      <c r="BP170" s="2"/>
      <c r="BQ170" s="2"/>
      <c r="BR170" s="13"/>
      <c r="BS170" s="201"/>
      <c r="BT170" s="202"/>
      <c r="BU170" s="202"/>
      <c r="BV170" s="202"/>
      <c r="BW170" s="202"/>
      <c r="BX170" s="202"/>
      <c r="BY170" s="17"/>
    </row>
    <row r="171" spans="1:77" hidden="1" outlineLevel="1" x14ac:dyDescent="0.25">
      <c r="A171" s="9">
        <v>166</v>
      </c>
      <c r="B171" s="201"/>
      <c r="C171" s="202"/>
      <c r="D171" s="208"/>
      <c r="E171" s="12"/>
      <c r="F171" s="2"/>
      <c r="G171" s="2"/>
      <c r="H171" s="2"/>
      <c r="I171" s="2"/>
      <c r="J171" s="13"/>
      <c r="K171" s="209"/>
      <c r="L171" s="202"/>
      <c r="M171" s="17"/>
      <c r="N171" s="12"/>
      <c r="O171" s="2"/>
      <c r="P171" s="13"/>
      <c r="Q171" s="201"/>
      <c r="R171" s="202"/>
      <c r="S171" s="202"/>
      <c r="T171" s="17"/>
      <c r="U171" s="12"/>
      <c r="V171" s="2"/>
      <c r="W171" s="2"/>
      <c r="X171" s="13"/>
      <c r="Y171" s="201"/>
      <c r="Z171" s="202"/>
      <c r="AA171" s="202"/>
      <c r="AB171" s="202"/>
      <c r="AC171" s="202"/>
      <c r="AD171" s="202"/>
      <c r="AE171" s="202"/>
      <c r="AF171" s="17"/>
      <c r="AG171" s="12"/>
      <c r="AH171" s="2"/>
      <c r="AI171" s="2"/>
      <c r="AJ171" s="2"/>
      <c r="AK171" s="2"/>
      <c r="AL171" s="13"/>
      <c r="AM171" s="201"/>
      <c r="AN171" s="202"/>
      <c r="AO171" s="202"/>
      <c r="AP171" s="202"/>
      <c r="AQ171" s="17"/>
      <c r="AR171" s="12"/>
      <c r="AS171" s="2"/>
      <c r="AT171" s="13"/>
      <c r="AU171" s="201"/>
      <c r="AV171" s="17"/>
      <c r="AW171" s="12"/>
      <c r="AX171" s="2"/>
      <c r="AY171" s="2"/>
      <c r="AZ171" s="2"/>
      <c r="BA171" s="2"/>
      <c r="BB171" s="2"/>
      <c r="BC171" s="223"/>
      <c r="BD171" s="13"/>
      <c r="BE171" s="201"/>
      <c r="BF171" s="219"/>
      <c r="BG171" s="202"/>
      <c r="BH171" s="202"/>
      <c r="BI171" s="202"/>
      <c r="BJ171" s="210"/>
      <c r="BK171" s="17"/>
      <c r="BL171" s="12"/>
      <c r="BM171" s="2"/>
      <c r="BN171" s="2"/>
      <c r="BO171" s="2"/>
      <c r="BP171" s="2"/>
      <c r="BQ171" s="2"/>
      <c r="BR171" s="13"/>
      <c r="BS171" s="201"/>
      <c r="BT171" s="202"/>
      <c r="BU171" s="202"/>
      <c r="BV171" s="202"/>
      <c r="BW171" s="202"/>
      <c r="BX171" s="202"/>
      <c r="BY171" s="17"/>
    </row>
    <row r="172" spans="1:77" hidden="1" outlineLevel="1" x14ac:dyDescent="0.25">
      <c r="A172" s="9">
        <v>167</v>
      </c>
      <c r="B172" s="201"/>
      <c r="C172" s="202"/>
      <c r="D172" s="208"/>
      <c r="E172" s="12"/>
      <c r="F172" s="2"/>
      <c r="G172" s="2"/>
      <c r="H172" s="2"/>
      <c r="I172" s="2"/>
      <c r="J172" s="13"/>
      <c r="K172" s="209"/>
      <c r="L172" s="202"/>
      <c r="M172" s="17"/>
      <c r="N172" s="12"/>
      <c r="O172" s="2"/>
      <c r="P172" s="13"/>
      <c r="Q172" s="201"/>
      <c r="R172" s="202"/>
      <c r="S172" s="202"/>
      <c r="T172" s="17"/>
      <c r="U172" s="12"/>
      <c r="V172" s="2"/>
      <c r="W172" s="2"/>
      <c r="X172" s="13"/>
      <c r="Y172" s="201"/>
      <c r="Z172" s="202"/>
      <c r="AA172" s="202"/>
      <c r="AB172" s="202"/>
      <c r="AC172" s="202"/>
      <c r="AD172" s="202"/>
      <c r="AE172" s="202"/>
      <c r="AF172" s="17"/>
      <c r="AG172" s="12"/>
      <c r="AH172" s="2"/>
      <c r="AI172" s="2"/>
      <c r="AJ172" s="2"/>
      <c r="AK172" s="2"/>
      <c r="AL172" s="13"/>
      <c r="AM172" s="201"/>
      <c r="AN172" s="202"/>
      <c r="AO172" s="202"/>
      <c r="AP172" s="202"/>
      <c r="AQ172" s="17"/>
      <c r="AR172" s="12"/>
      <c r="AS172" s="2"/>
      <c r="AT172" s="13"/>
      <c r="AU172" s="201"/>
      <c r="AV172" s="17"/>
      <c r="AW172" s="12"/>
      <c r="AX172" s="2"/>
      <c r="AY172" s="2"/>
      <c r="AZ172" s="2"/>
      <c r="BA172" s="2"/>
      <c r="BB172" s="2"/>
      <c r="BC172" s="223"/>
      <c r="BD172" s="13"/>
      <c r="BE172" s="201"/>
      <c r="BF172" s="219"/>
      <c r="BG172" s="202"/>
      <c r="BH172" s="202"/>
      <c r="BI172" s="202"/>
      <c r="BJ172" s="210"/>
      <c r="BK172" s="17"/>
      <c r="BL172" s="12"/>
      <c r="BM172" s="2"/>
      <c r="BN172" s="2"/>
      <c r="BO172" s="2"/>
      <c r="BP172" s="2"/>
      <c r="BQ172" s="2"/>
      <c r="BR172" s="13"/>
      <c r="BS172" s="201"/>
      <c r="BT172" s="202"/>
      <c r="BU172" s="202"/>
      <c r="BV172" s="202"/>
      <c r="BW172" s="202"/>
      <c r="BX172" s="202"/>
      <c r="BY172" s="17"/>
    </row>
    <row r="173" spans="1:77" hidden="1" outlineLevel="1" x14ac:dyDescent="0.25">
      <c r="A173" s="9">
        <v>168</v>
      </c>
      <c r="B173" s="201"/>
      <c r="C173" s="202"/>
      <c r="D173" s="208"/>
      <c r="E173" s="12"/>
      <c r="F173" s="2"/>
      <c r="G173" s="2"/>
      <c r="H173" s="2"/>
      <c r="I173" s="2"/>
      <c r="J173" s="13"/>
      <c r="K173" s="209"/>
      <c r="L173" s="202"/>
      <c r="M173" s="17"/>
      <c r="N173" s="12"/>
      <c r="O173" s="2"/>
      <c r="P173" s="13"/>
      <c r="Q173" s="201"/>
      <c r="R173" s="202"/>
      <c r="S173" s="202"/>
      <c r="T173" s="17"/>
      <c r="U173" s="12"/>
      <c r="V173" s="2"/>
      <c r="W173" s="2"/>
      <c r="X173" s="13"/>
      <c r="Y173" s="201"/>
      <c r="Z173" s="202"/>
      <c r="AA173" s="202"/>
      <c r="AB173" s="202"/>
      <c r="AC173" s="202"/>
      <c r="AD173" s="202"/>
      <c r="AE173" s="202"/>
      <c r="AF173" s="17"/>
      <c r="AG173" s="12"/>
      <c r="AH173" s="2"/>
      <c r="AI173" s="2"/>
      <c r="AJ173" s="2"/>
      <c r="AK173" s="2"/>
      <c r="AL173" s="13"/>
      <c r="AM173" s="201"/>
      <c r="AN173" s="202"/>
      <c r="AO173" s="202"/>
      <c r="AP173" s="202"/>
      <c r="AQ173" s="17"/>
      <c r="AR173" s="12"/>
      <c r="AS173" s="2"/>
      <c r="AT173" s="13"/>
      <c r="AU173" s="201"/>
      <c r="AV173" s="17"/>
      <c r="AW173" s="12"/>
      <c r="AX173" s="2"/>
      <c r="AY173" s="2"/>
      <c r="AZ173" s="2"/>
      <c r="BA173" s="2"/>
      <c r="BB173" s="2"/>
      <c r="BC173" s="223"/>
      <c r="BD173" s="13"/>
      <c r="BE173" s="201"/>
      <c r="BF173" s="219"/>
      <c r="BG173" s="202"/>
      <c r="BH173" s="202"/>
      <c r="BI173" s="202"/>
      <c r="BJ173" s="210"/>
      <c r="BK173" s="17"/>
      <c r="BL173" s="12"/>
      <c r="BM173" s="2"/>
      <c r="BN173" s="2"/>
      <c r="BO173" s="2"/>
      <c r="BP173" s="2"/>
      <c r="BQ173" s="2"/>
      <c r="BR173" s="13"/>
      <c r="BS173" s="201"/>
      <c r="BT173" s="202"/>
      <c r="BU173" s="202"/>
      <c r="BV173" s="202"/>
      <c r="BW173" s="202"/>
      <c r="BX173" s="202"/>
      <c r="BY173" s="17"/>
    </row>
    <row r="174" spans="1:77" hidden="1" outlineLevel="1" x14ac:dyDescent="0.25">
      <c r="A174" s="9">
        <v>169</v>
      </c>
      <c r="B174" s="201"/>
      <c r="C174" s="202"/>
      <c r="D174" s="208"/>
      <c r="E174" s="12"/>
      <c r="F174" s="2"/>
      <c r="G174" s="2"/>
      <c r="H174" s="2"/>
      <c r="I174" s="2"/>
      <c r="J174" s="13"/>
      <c r="K174" s="209"/>
      <c r="L174" s="202"/>
      <c r="M174" s="17"/>
      <c r="N174" s="12"/>
      <c r="O174" s="2"/>
      <c r="P174" s="13"/>
      <c r="Q174" s="201"/>
      <c r="R174" s="202"/>
      <c r="S174" s="202"/>
      <c r="T174" s="17"/>
      <c r="U174" s="12"/>
      <c r="V174" s="2"/>
      <c r="W174" s="2"/>
      <c r="X174" s="13"/>
      <c r="Y174" s="201"/>
      <c r="Z174" s="202"/>
      <c r="AA174" s="202"/>
      <c r="AB174" s="202"/>
      <c r="AC174" s="202"/>
      <c r="AD174" s="202"/>
      <c r="AE174" s="202"/>
      <c r="AF174" s="17"/>
      <c r="AG174" s="12"/>
      <c r="AH174" s="2"/>
      <c r="AI174" s="2"/>
      <c r="AJ174" s="2"/>
      <c r="AK174" s="2"/>
      <c r="AL174" s="13"/>
      <c r="AM174" s="201"/>
      <c r="AN174" s="202"/>
      <c r="AO174" s="202"/>
      <c r="AP174" s="202"/>
      <c r="AQ174" s="17"/>
      <c r="AR174" s="12"/>
      <c r="AS174" s="2"/>
      <c r="AT174" s="13"/>
      <c r="AU174" s="201"/>
      <c r="AV174" s="17"/>
      <c r="AW174" s="12"/>
      <c r="AX174" s="2"/>
      <c r="AY174" s="2"/>
      <c r="AZ174" s="2"/>
      <c r="BA174" s="2"/>
      <c r="BB174" s="2"/>
      <c r="BC174" s="223"/>
      <c r="BD174" s="13"/>
      <c r="BE174" s="201"/>
      <c r="BF174" s="219"/>
      <c r="BG174" s="202"/>
      <c r="BH174" s="202"/>
      <c r="BI174" s="202"/>
      <c r="BJ174" s="210"/>
      <c r="BK174" s="17"/>
      <c r="BL174" s="12"/>
      <c r="BM174" s="2"/>
      <c r="BN174" s="2"/>
      <c r="BO174" s="2"/>
      <c r="BP174" s="2"/>
      <c r="BQ174" s="2"/>
      <c r="BR174" s="13"/>
      <c r="BS174" s="201"/>
      <c r="BT174" s="202"/>
      <c r="BU174" s="202"/>
      <c r="BV174" s="202"/>
      <c r="BW174" s="202"/>
      <c r="BX174" s="202"/>
      <c r="BY174" s="17"/>
    </row>
    <row r="175" spans="1:77" hidden="1" outlineLevel="1" x14ac:dyDescent="0.25">
      <c r="A175" s="9">
        <v>170</v>
      </c>
      <c r="B175" s="201"/>
      <c r="C175" s="202"/>
      <c r="D175" s="208"/>
      <c r="E175" s="12"/>
      <c r="F175" s="2"/>
      <c r="G175" s="2"/>
      <c r="H175" s="2"/>
      <c r="I175" s="2"/>
      <c r="J175" s="13"/>
      <c r="K175" s="209"/>
      <c r="L175" s="202"/>
      <c r="M175" s="17"/>
      <c r="N175" s="12"/>
      <c r="O175" s="2"/>
      <c r="P175" s="13"/>
      <c r="Q175" s="201"/>
      <c r="R175" s="202"/>
      <c r="S175" s="202"/>
      <c r="T175" s="17"/>
      <c r="U175" s="12"/>
      <c r="V175" s="2"/>
      <c r="W175" s="2"/>
      <c r="X175" s="13"/>
      <c r="Y175" s="201"/>
      <c r="Z175" s="202"/>
      <c r="AA175" s="202"/>
      <c r="AB175" s="202"/>
      <c r="AC175" s="202"/>
      <c r="AD175" s="202"/>
      <c r="AE175" s="202"/>
      <c r="AF175" s="17"/>
      <c r="AG175" s="12"/>
      <c r="AH175" s="2"/>
      <c r="AI175" s="2"/>
      <c r="AJ175" s="2"/>
      <c r="AK175" s="2"/>
      <c r="AL175" s="13"/>
      <c r="AM175" s="201"/>
      <c r="AN175" s="202"/>
      <c r="AO175" s="202"/>
      <c r="AP175" s="202"/>
      <c r="AQ175" s="17"/>
      <c r="AR175" s="12"/>
      <c r="AS175" s="2"/>
      <c r="AT175" s="13"/>
      <c r="AU175" s="201"/>
      <c r="AV175" s="17"/>
      <c r="AW175" s="12"/>
      <c r="AX175" s="2"/>
      <c r="AY175" s="2"/>
      <c r="AZ175" s="2"/>
      <c r="BA175" s="2"/>
      <c r="BB175" s="2"/>
      <c r="BC175" s="223"/>
      <c r="BD175" s="13"/>
      <c r="BE175" s="201"/>
      <c r="BF175" s="219"/>
      <c r="BG175" s="202"/>
      <c r="BH175" s="202"/>
      <c r="BI175" s="202"/>
      <c r="BJ175" s="210"/>
      <c r="BK175" s="17"/>
      <c r="BL175" s="12"/>
      <c r="BM175" s="2"/>
      <c r="BN175" s="2"/>
      <c r="BO175" s="2"/>
      <c r="BP175" s="2"/>
      <c r="BQ175" s="2"/>
      <c r="BR175" s="13"/>
      <c r="BS175" s="201"/>
      <c r="BT175" s="202"/>
      <c r="BU175" s="202"/>
      <c r="BV175" s="202"/>
      <c r="BW175" s="202"/>
      <c r="BX175" s="202"/>
      <c r="BY175" s="17"/>
    </row>
    <row r="176" spans="1:77" hidden="1" outlineLevel="1" x14ac:dyDescent="0.25">
      <c r="A176" s="9">
        <v>171</v>
      </c>
      <c r="B176" s="201"/>
      <c r="C176" s="202"/>
      <c r="D176" s="208"/>
      <c r="E176" s="12"/>
      <c r="F176" s="2"/>
      <c r="G176" s="2"/>
      <c r="H176" s="2"/>
      <c r="I176" s="2"/>
      <c r="J176" s="13"/>
      <c r="K176" s="209"/>
      <c r="L176" s="202"/>
      <c r="M176" s="17"/>
      <c r="N176" s="12"/>
      <c r="O176" s="2"/>
      <c r="P176" s="13"/>
      <c r="Q176" s="201"/>
      <c r="R176" s="202"/>
      <c r="S176" s="202"/>
      <c r="T176" s="17"/>
      <c r="U176" s="12"/>
      <c r="V176" s="2"/>
      <c r="W176" s="2"/>
      <c r="X176" s="13"/>
      <c r="Y176" s="201"/>
      <c r="Z176" s="202"/>
      <c r="AA176" s="202"/>
      <c r="AB176" s="202"/>
      <c r="AC176" s="202"/>
      <c r="AD176" s="202"/>
      <c r="AE176" s="202"/>
      <c r="AF176" s="17"/>
      <c r="AG176" s="12"/>
      <c r="AH176" s="2"/>
      <c r="AI176" s="2"/>
      <c r="AJ176" s="2"/>
      <c r="AK176" s="2"/>
      <c r="AL176" s="13"/>
      <c r="AM176" s="201"/>
      <c r="AN176" s="202"/>
      <c r="AO176" s="202"/>
      <c r="AP176" s="202"/>
      <c r="AQ176" s="17"/>
      <c r="AR176" s="12"/>
      <c r="AS176" s="2"/>
      <c r="AT176" s="13"/>
      <c r="AU176" s="201"/>
      <c r="AV176" s="17"/>
      <c r="AW176" s="12"/>
      <c r="AX176" s="2"/>
      <c r="AY176" s="2"/>
      <c r="AZ176" s="2"/>
      <c r="BA176" s="2"/>
      <c r="BB176" s="2"/>
      <c r="BC176" s="223"/>
      <c r="BD176" s="13"/>
      <c r="BE176" s="201"/>
      <c r="BF176" s="219"/>
      <c r="BG176" s="202"/>
      <c r="BH176" s="202"/>
      <c r="BI176" s="202"/>
      <c r="BJ176" s="210"/>
      <c r="BK176" s="17"/>
      <c r="BL176" s="12"/>
      <c r="BM176" s="2"/>
      <c r="BN176" s="2"/>
      <c r="BO176" s="2"/>
      <c r="BP176" s="2"/>
      <c r="BQ176" s="2"/>
      <c r="BR176" s="13"/>
      <c r="BS176" s="201"/>
      <c r="BT176" s="202"/>
      <c r="BU176" s="202"/>
      <c r="BV176" s="202"/>
      <c r="BW176" s="202"/>
      <c r="BX176" s="202"/>
      <c r="BY176" s="17"/>
    </row>
    <row r="177" spans="1:77" hidden="1" outlineLevel="1" x14ac:dyDescent="0.25">
      <c r="A177" s="9">
        <v>172</v>
      </c>
      <c r="B177" s="201"/>
      <c r="C177" s="202"/>
      <c r="D177" s="208"/>
      <c r="E177" s="12"/>
      <c r="F177" s="2"/>
      <c r="G177" s="2"/>
      <c r="H177" s="2"/>
      <c r="I177" s="2"/>
      <c r="J177" s="13"/>
      <c r="K177" s="209"/>
      <c r="L177" s="202"/>
      <c r="M177" s="17"/>
      <c r="N177" s="12"/>
      <c r="O177" s="2"/>
      <c r="P177" s="13"/>
      <c r="Q177" s="201"/>
      <c r="R177" s="202"/>
      <c r="S177" s="202"/>
      <c r="T177" s="17"/>
      <c r="U177" s="12"/>
      <c r="V177" s="2"/>
      <c r="W177" s="2"/>
      <c r="X177" s="13"/>
      <c r="Y177" s="201"/>
      <c r="Z177" s="202"/>
      <c r="AA177" s="202"/>
      <c r="AB177" s="202"/>
      <c r="AC177" s="202"/>
      <c r="AD177" s="202"/>
      <c r="AE177" s="202"/>
      <c r="AF177" s="17"/>
      <c r="AG177" s="12"/>
      <c r="AH177" s="2"/>
      <c r="AI177" s="2"/>
      <c r="AJ177" s="2"/>
      <c r="AK177" s="2"/>
      <c r="AL177" s="13"/>
      <c r="AM177" s="201"/>
      <c r="AN177" s="202"/>
      <c r="AO177" s="202"/>
      <c r="AP177" s="202"/>
      <c r="AQ177" s="17"/>
      <c r="AR177" s="12"/>
      <c r="AS177" s="2"/>
      <c r="AT177" s="13"/>
      <c r="AU177" s="201"/>
      <c r="AV177" s="17"/>
      <c r="AW177" s="12"/>
      <c r="AX177" s="2"/>
      <c r="AY177" s="2"/>
      <c r="AZ177" s="2"/>
      <c r="BA177" s="2"/>
      <c r="BB177" s="2"/>
      <c r="BC177" s="223"/>
      <c r="BD177" s="13"/>
      <c r="BE177" s="201"/>
      <c r="BF177" s="219"/>
      <c r="BG177" s="202"/>
      <c r="BH177" s="202"/>
      <c r="BI177" s="202"/>
      <c r="BJ177" s="210"/>
      <c r="BK177" s="17"/>
      <c r="BL177" s="12"/>
      <c r="BM177" s="2"/>
      <c r="BN177" s="2"/>
      <c r="BO177" s="2"/>
      <c r="BP177" s="2"/>
      <c r="BQ177" s="2"/>
      <c r="BR177" s="13"/>
      <c r="BS177" s="201"/>
      <c r="BT177" s="202"/>
      <c r="BU177" s="202"/>
      <c r="BV177" s="202"/>
      <c r="BW177" s="202"/>
      <c r="BX177" s="202"/>
      <c r="BY177" s="17"/>
    </row>
    <row r="178" spans="1:77" hidden="1" outlineLevel="1" x14ac:dyDescent="0.25">
      <c r="A178" s="9">
        <v>173</v>
      </c>
      <c r="B178" s="201"/>
      <c r="C178" s="202"/>
      <c r="D178" s="208"/>
      <c r="E178" s="12"/>
      <c r="F178" s="2"/>
      <c r="G178" s="2"/>
      <c r="H178" s="2"/>
      <c r="I178" s="2"/>
      <c r="J178" s="13"/>
      <c r="K178" s="209"/>
      <c r="L178" s="202"/>
      <c r="M178" s="17"/>
      <c r="N178" s="12"/>
      <c r="O178" s="2"/>
      <c r="P178" s="13"/>
      <c r="Q178" s="201"/>
      <c r="R178" s="202"/>
      <c r="S178" s="202"/>
      <c r="T178" s="17"/>
      <c r="U178" s="12"/>
      <c r="V178" s="2"/>
      <c r="W178" s="2"/>
      <c r="X178" s="13"/>
      <c r="Y178" s="201"/>
      <c r="Z178" s="202"/>
      <c r="AA178" s="202"/>
      <c r="AB178" s="202"/>
      <c r="AC178" s="202"/>
      <c r="AD178" s="202"/>
      <c r="AE178" s="202"/>
      <c r="AF178" s="17"/>
      <c r="AG178" s="12"/>
      <c r="AH178" s="2"/>
      <c r="AI178" s="2"/>
      <c r="AJ178" s="2"/>
      <c r="AK178" s="2"/>
      <c r="AL178" s="13"/>
      <c r="AM178" s="201"/>
      <c r="AN178" s="202"/>
      <c r="AO178" s="202"/>
      <c r="AP178" s="202"/>
      <c r="AQ178" s="17"/>
      <c r="AR178" s="12"/>
      <c r="AS178" s="2"/>
      <c r="AT178" s="13"/>
      <c r="AU178" s="201"/>
      <c r="AV178" s="17"/>
      <c r="AW178" s="12"/>
      <c r="AX178" s="2"/>
      <c r="AY178" s="2"/>
      <c r="AZ178" s="2"/>
      <c r="BA178" s="2"/>
      <c r="BB178" s="2"/>
      <c r="BC178" s="223"/>
      <c r="BD178" s="13"/>
      <c r="BE178" s="201"/>
      <c r="BF178" s="219"/>
      <c r="BG178" s="202"/>
      <c r="BH178" s="202"/>
      <c r="BI178" s="202"/>
      <c r="BJ178" s="210"/>
      <c r="BK178" s="17"/>
      <c r="BL178" s="12"/>
      <c r="BM178" s="2"/>
      <c r="BN178" s="2"/>
      <c r="BO178" s="2"/>
      <c r="BP178" s="2"/>
      <c r="BQ178" s="2"/>
      <c r="BR178" s="13"/>
      <c r="BS178" s="201"/>
      <c r="BT178" s="202"/>
      <c r="BU178" s="202"/>
      <c r="BV178" s="202"/>
      <c r="BW178" s="202"/>
      <c r="BX178" s="202"/>
      <c r="BY178" s="17"/>
    </row>
    <row r="179" spans="1:77" hidden="1" outlineLevel="1" x14ac:dyDescent="0.25">
      <c r="A179" s="9">
        <v>174</v>
      </c>
      <c r="B179" s="201"/>
      <c r="C179" s="202"/>
      <c r="D179" s="208"/>
      <c r="E179" s="12"/>
      <c r="F179" s="2"/>
      <c r="G179" s="2"/>
      <c r="H179" s="2"/>
      <c r="I179" s="2"/>
      <c r="J179" s="13"/>
      <c r="K179" s="209"/>
      <c r="L179" s="202"/>
      <c r="M179" s="17"/>
      <c r="N179" s="12"/>
      <c r="O179" s="2"/>
      <c r="P179" s="13"/>
      <c r="Q179" s="201"/>
      <c r="R179" s="202"/>
      <c r="S179" s="202"/>
      <c r="T179" s="17"/>
      <c r="U179" s="12"/>
      <c r="V179" s="2"/>
      <c r="W179" s="2"/>
      <c r="X179" s="13"/>
      <c r="Y179" s="201"/>
      <c r="Z179" s="202"/>
      <c r="AA179" s="202"/>
      <c r="AB179" s="202"/>
      <c r="AC179" s="202"/>
      <c r="AD179" s="202"/>
      <c r="AE179" s="202"/>
      <c r="AF179" s="17"/>
      <c r="AG179" s="12"/>
      <c r="AH179" s="2"/>
      <c r="AI179" s="2"/>
      <c r="AJ179" s="2"/>
      <c r="AK179" s="2"/>
      <c r="AL179" s="13"/>
      <c r="AM179" s="201"/>
      <c r="AN179" s="202"/>
      <c r="AO179" s="202"/>
      <c r="AP179" s="202"/>
      <c r="AQ179" s="17"/>
      <c r="AR179" s="12"/>
      <c r="AS179" s="2"/>
      <c r="AT179" s="13"/>
      <c r="AU179" s="201"/>
      <c r="AV179" s="17"/>
      <c r="AW179" s="12"/>
      <c r="AX179" s="2"/>
      <c r="AY179" s="2"/>
      <c r="AZ179" s="2"/>
      <c r="BA179" s="2"/>
      <c r="BB179" s="2"/>
      <c r="BC179" s="223"/>
      <c r="BD179" s="13"/>
      <c r="BE179" s="201"/>
      <c r="BF179" s="219"/>
      <c r="BG179" s="202"/>
      <c r="BH179" s="202"/>
      <c r="BI179" s="202"/>
      <c r="BJ179" s="210"/>
      <c r="BK179" s="17"/>
      <c r="BL179" s="12"/>
      <c r="BM179" s="2"/>
      <c r="BN179" s="2"/>
      <c r="BO179" s="2"/>
      <c r="BP179" s="2"/>
      <c r="BQ179" s="2"/>
      <c r="BR179" s="13"/>
      <c r="BS179" s="201"/>
      <c r="BT179" s="202"/>
      <c r="BU179" s="202"/>
      <c r="BV179" s="202"/>
      <c r="BW179" s="202"/>
      <c r="BX179" s="202"/>
      <c r="BY179" s="17"/>
    </row>
    <row r="180" spans="1:77" hidden="1" outlineLevel="1" x14ac:dyDescent="0.25">
      <c r="A180" s="9">
        <v>175</v>
      </c>
      <c r="B180" s="201"/>
      <c r="C180" s="202"/>
      <c r="D180" s="208"/>
      <c r="E180" s="12"/>
      <c r="F180" s="2"/>
      <c r="G180" s="2"/>
      <c r="H180" s="2"/>
      <c r="I180" s="2"/>
      <c r="J180" s="13"/>
      <c r="K180" s="209"/>
      <c r="L180" s="202"/>
      <c r="M180" s="17"/>
      <c r="N180" s="12"/>
      <c r="O180" s="2"/>
      <c r="P180" s="13"/>
      <c r="Q180" s="201"/>
      <c r="R180" s="202"/>
      <c r="S180" s="202"/>
      <c r="T180" s="17"/>
      <c r="U180" s="12"/>
      <c r="V180" s="2"/>
      <c r="W180" s="2"/>
      <c r="X180" s="13"/>
      <c r="Y180" s="201"/>
      <c r="Z180" s="202"/>
      <c r="AA180" s="202"/>
      <c r="AB180" s="202"/>
      <c r="AC180" s="202"/>
      <c r="AD180" s="202"/>
      <c r="AE180" s="202"/>
      <c r="AF180" s="17"/>
      <c r="AG180" s="12"/>
      <c r="AH180" s="2"/>
      <c r="AI180" s="2"/>
      <c r="AJ180" s="2"/>
      <c r="AK180" s="2"/>
      <c r="AL180" s="13"/>
      <c r="AM180" s="201"/>
      <c r="AN180" s="202"/>
      <c r="AO180" s="202"/>
      <c r="AP180" s="202"/>
      <c r="AQ180" s="17"/>
      <c r="AR180" s="12"/>
      <c r="AS180" s="2"/>
      <c r="AT180" s="13"/>
      <c r="AU180" s="201"/>
      <c r="AV180" s="17"/>
      <c r="AW180" s="12"/>
      <c r="AX180" s="2"/>
      <c r="AY180" s="2"/>
      <c r="AZ180" s="2"/>
      <c r="BA180" s="2"/>
      <c r="BB180" s="2"/>
      <c r="BC180" s="223"/>
      <c r="BD180" s="13"/>
      <c r="BE180" s="201"/>
      <c r="BF180" s="219"/>
      <c r="BG180" s="202"/>
      <c r="BH180" s="202"/>
      <c r="BI180" s="202"/>
      <c r="BJ180" s="210"/>
      <c r="BK180" s="17"/>
      <c r="BL180" s="12"/>
      <c r="BM180" s="2"/>
      <c r="BN180" s="2"/>
      <c r="BO180" s="2"/>
      <c r="BP180" s="2"/>
      <c r="BQ180" s="2"/>
      <c r="BR180" s="13"/>
      <c r="BS180" s="201"/>
      <c r="BT180" s="202"/>
      <c r="BU180" s="202"/>
      <c r="BV180" s="202"/>
      <c r="BW180" s="202"/>
      <c r="BX180" s="202"/>
      <c r="BY180" s="17"/>
    </row>
    <row r="181" spans="1:77" hidden="1" outlineLevel="1" x14ac:dyDescent="0.25">
      <c r="A181" s="9">
        <v>176</v>
      </c>
      <c r="B181" s="201"/>
      <c r="C181" s="202"/>
      <c r="D181" s="208"/>
      <c r="E181" s="12"/>
      <c r="F181" s="2"/>
      <c r="G181" s="2"/>
      <c r="H181" s="2"/>
      <c r="I181" s="2"/>
      <c r="J181" s="13"/>
      <c r="K181" s="209"/>
      <c r="L181" s="202"/>
      <c r="M181" s="17"/>
      <c r="N181" s="12"/>
      <c r="O181" s="2"/>
      <c r="P181" s="13"/>
      <c r="Q181" s="201"/>
      <c r="R181" s="202"/>
      <c r="S181" s="202"/>
      <c r="T181" s="17"/>
      <c r="U181" s="12"/>
      <c r="V181" s="2"/>
      <c r="W181" s="2"/>
      <c r="X181" s="13"/>
      <c r="Y181" s="201"/>
      <c r="Z181" s="202"/>
      <c r="AA181" s="202"/>
      <c r="AB181" s="202"/>
      <c r="AC181" s="202"/>
      <c r="AD181" s="202"/>
      <c r="AE181" s="202"/>
      <c r="AF181" s="17"/>
      <c r="AG181" s="12"/>
      <c r="AH181" s="2"/>
      <c r="AI181" s="2"/>
      <c r="AJ181" s="2"/>
      <c r="AK181" s="2"/>
      <c r="AL181" s="13"/>
      <c r="AM181" s="201"/>
      <c r="AN181" s="202"/>
      <c r="AO181" s="202"/>
      <c r="AP181" s="202"/>
      <c r="AQ181" s="17"/>
      <c r="AR181" s="12"/>
      <c r="AS181" s="2"/>
      <c r="AT181" s="13"/>
      <c r="AU181" s="201"/>
      <c r="AV181" s="17"/>
      <c r="AW181" s="12"/>
      <c r="AX181" s="2"/>
      <c r="AY181" s="2"/>
      <c r="AZ181" s="2"/>
      <c r="BA181" s="2"/>
      <c r="BB181" s="2"/>
      <c r="BC181" s="223"/>
      <c r="BD181" s="13"/>
      <c r="BE181" s="201"/>
      <c r="BF181" s="219"/>
      <c r="BG181" s="202"/>
      <c r="BH181" s="202"/>
      <c r="BI181" s="202"/>
      <c r="BJ181" s="210"/>
      <c r="BK181" s="17"/>
      <c r="BL181" s="12"/>
      <c r="BM181" s="2"/>
      <c r="BN181" s="2"/>
      <c r="BO181" s="2"/>
      <c r="BP181" s="2"/>
      <c r="BQ181" s="2"/>
      <c r="BR181" s="13"/>
      <c r="BS181" s="201"/>
      <c r="BT181" s="202"/>
      <c r="BU181" s="202"/>
      <c r="BV181" s="202"/>
      <c r="BW181" s="202"/>
      <c r="BX181" s="202"/>
      <c r="BY181" s="17"/>
    </row>
    <row r="182" spans="1:77" hidden="1" outlineLevel="1" x14ac:dyDescent="0.25">
      <c r="A182" s="9">
        <v>177</v>
      </c>
      <c r="B182" s="201"/>
      <c r="C182" s="202"/>
      <c r="D182" s="208"/>
      <c r="E182" s="12"/>
      <c r="F182" s="2"/>
      <c r="G182" s="2"/>
      <c r="H182" s="2"/>
      <c r="I182" s="2"/>
      <c r="J182" s="13"/>
      <c r="K182" s="209"/>
      <c r="L182" s="202"/>
      <c r="M182" s="17"/>
      <c r="N182" s="12"/>
      <c r="O182" s="2"/>
      <c r="P182" s="13"/>
      <c r="Q182" s="201"/>
      <c r="R182" s="202"/>
      <c r="S182" s="202"/>
      <c r="T182" s="17"/>
      <c r="U182" s="12"/>
      <c r="V182" s="2"/>
      <c r="W182" s="2"/>
      <c r="X182" s="13"/>
      <c r="Y182" s="201"/>
      <c r="Z182" s="202"/>
      <c r="AA182" s="202"/>
      <c r="AB182" s="202"/>
      <c r="AC182" s="202"/>
      <c r="AD182" s="202"/>
      <c r="AE182" s="202"/>
      <c r="AF182" s="17"/>
      <c r="AG182" s="12"/>
      <c r="AH182" s="2"/>
      <c r="AI182" s="2"/>
      <c r="AJ182" s="2"/>
      <c r="AK182" s="2"/>
      <c r="AL182" s="13"/>
      <c r="AM182" s="201"/>
      <c r="AN182" s="202"/>
      <c r="AO182" s="202"/>
      <c r="AP182" s="202"/>
      <c r="AQ182" s="17"/>
      <c r="AR182" s="12"/>
      <c r="AS182" s="2"/>
      <c r="AT182" s="13"/>
      <c r="AU182" s="201"/>
      <c r="AV182" s="17"/>
      <c r="AW182" s="12"/>
      <c r="AX182" s="2"/>
      <c r="AY182" s="2"/>
      <c r="AZ182" s="2"/>
      <c r="BA182" s="2"/>
      <c r="BB182" s="2"/>
      <c r="BC182" s="223"/>
      <c r="BD182" s="13"/>
      <c r="BE182" s="201"/>
      <c r="BF182" s="219"/>
      <c r="BG182" s="202"/>
      <c r="BH182" s="202"/>
      <c r="BI182" s="202"/>
      <c r="BJ182" s="210"/>
      <c r="BK182" s="17"/>
      <c r="BL182" s="12"/>
      <c r="BM182" s="2"/>
      <c r="BN182" s="2"/>
      <c r="BO182" s="2"/>
      <c r="BP182" s="2"/>
      <c r="BQ182" s="2"/>
      <c r="BR182" s="13"/>
      <c r="BS182" s="201"/>
      <c r="BT182" s="202"/>
      <c r="BU182" s="202"/>
      <c r="BV182" s="202"/>
      <c r="BW182" s="202"/>
      <c r="BX182" s="202"/>
      <c r="BY182" s="17"/>
    </row>
    <row r="183" spans="1:77" hidden="1" outlineLevel="1" x14ac:dyDescent="0.25">
      <c r="A183" s="9">
        <v>178</v>
      </c>
      <c r="B183" s="201"/>
      <c r="C183" s="202"/>
      <c r="D183" s="208"/>
      <c r="E183" s="12"/>
      <c r="F183" s="2"/>
      <c r="G183" s="2"/>
      <c r="H183" s="2"/>
      <c r="I183" s="2"/>
      <c r="J183" s="13"/>
      <c r="K183" s="209"/>
      <c r="L183" s="202"/>
      <c r="M183" s="17"/>
      <c r="N183" s="12"/>
      <c r="O183" s="2"/>
      <c r="P183" s="13"/>
      <c r="Q183" s="201"/>
      <c r="R183" s="202"/>
      <c r="S183" s="202"/>
      <c r="T183" s="17"/>
      <c r="U183" s="12"/>
      <c r="V183" s="2"/>
      <c r="W183" s="2"/>
      <c r="X183" s="13"/>
      <c r="Y183" s="201"/>
      <c r="Z183" s="202"/>
      <c r="AA183" s="202"/>
      <c r="AB183" s="202"/>
      <c r="AC183" s="202"/>
      <c r="AD183" s="202"/>
      <c r="AE183" s="202"/>
      <c r="AF183" s="17"/>
      <c r="AG183" s="12"/>
      <c r="AH183" s="2"/>
      <c r="AI183" s="2"/>
      <c r="AJ183" s="2"/>
      <c r="AK183" s="2"/>
      <c r="AL183" s="13"/>
      <c r="AM183" s="201"/>
      <c r="AN183" s="202"/>
      <c r="AO183" s="202"/>
      <c r="AP183" s="202"/>
      <c r="AQ183" s="17"/>
      <c r="AR183" s="12"/>
      <c r="AS183" s="2"/>
      <c r="AT183" s="13"/>
      <c r="AU183" s="201"/>
      <c r="AV183" s="17"/>
      <c r="AW183" s="12"/>
      <c r="AX183" s="2"/>
      <c r="AY183" s="2"/>
      <c r="AZ183" s="2"/>
      <c r="BA183" s="2"/>
      <c r="BB183" s="2"/>
      <c r="BC183" s="223"/>
      <c r="BD183" s="13"/>
      <c r="BE183" s="201"/>
      <c r="BF183" s="219"/>
      <c r="BG183" s="202"/>
      <c r="BH183" s="202"/>
      <c r="BI183" s="202"/>
      <c r="BJ183" s="210"/>
      <c r="BK183" s="17"/>
      <c r="BL183" s="12"/>
      <c r="BM183" s="2"/>
      <c r="BN183" s="2"/>
      <c r="BO183" s="2"/>
      <c r="BP183" s="2"/>
      <c r="BQ183" s="2"/>
      <c r="BR183" s="13"/>
      <c r="BS183" s="201"/>
      <c r="BT183" s="202"/>
      <c r="BU183" s="202"/>
      <c r="BV183" s="202"/>
      <c r="BW183" s="202"/>
      <c r="BX183" s="202"/>
      <c r="BY183" s="17"/>
    </row>
    <row r="184" spans="1:77" hidden="1" outlineLevel="1" x14ac:dyDescent="0.25">
      <c r="A184" s="9">
        <v>179</v>
      </c>
      <c r="B184" s="201"/>
      <c r="C184" s="202"/>
      <c r="D184" s="208"/>
      <c r="E184" s="12"/>
      <c r="F184" s="2"/>
      <c r="G184" s="2"/>
      <c r="H184" s="2"/>
      <c r="I184" s="2"/>
      <c r="J184" s="13"/>
      <c r="K184" s="209"/>
      <c r="L184" s="202"/>
      <c r="M184" s="17"/>
      <c r="N184" s="12"/>
      <c r="O184" s="2"/>
      <c r="P184" s="13"/>
      <c r="Q184" s="201"/>
      <c r="R184" s="202"/>
      <c r="S184" s="202"/>
      <c r="T184" s="17"/>
      <c r="U184" s="12"/>
      <c r="V184" s="2"/>
      <c r="W184" s="2"/>
      <c r="X184" s="13"/>
      <c r="Y184" s="201"/>
      <c r="Z184" s="202"/>
      <c r="AA184" s="202"/>
      <c r="AB184" s="202"/>
      <c r="AC184" s="202"/>
      <c r="AD184" s="202"/>
      <c r="AE184" s="202"/>
      <c r="AF184" s="17"/>
      <c r="AG184" s="12"/>
      <c r="AH184" s="2"/>
      <c r="AI184" s="2"/>
      <c r="AJ184" s="2"/>
      <c r="AK184" s="2"/>
      <c r="AL184" s="13"/>
      <c r="AM184" s="201"/>
      <c r="AN184" s="202"/>
      <c r="AO184" s="202"/>
      <c r="AP184" s="202"/>
      <c r="AQ184" s="17"/>
      <c r="AR184" s="12"/>
      <c r="AS184" s="2"/>
      <c r="AT184" s="13"/>
      <c r="AU184" s="201"/>
      <c r="AV184" s="17"/>
      <c r="AW184" s="12"/>
      <c r="AX184" s="2"/>
      <c r="AY184" s="2"/>
      <c r="AZ184" s="2"/>
      <c r="BA184" s="2"/>
      <c r="BB184" s="2"/>
      <c r="BC184" s="223"/>
      <c r="BD184" s="13"/>
      <c r="BE184" s="201"/>
      <c r="BF184" s="219"/>
      <c r="BG184" s="202"/>
      <c r="BH184" s="202"/>
      <c r="BI184" s="202"/>
      <c r="BJ184" s="210"/>
      <c r="BK184" s="17"/>
      <c r="BL184" s="12"/>
      <c r="BM184" s="2"/>
      <c r="BN184" s="2"/>
      <c r="BO184" s="2"/>
      <c r="BP184" s="2"/>
      <c r="BQ184" s="2"/>
      <c r="BR184" s="13"/>
      <c r="BS184" s="201"/>
      <c r="BT184" s="202"/>
      <c r="BU184" s="202"/>
      <c r="BV184" s="202"/>
      <c r="BW184" s="202"/>
      <c r="BX184" s="202"/>
      <c r="BY184" s="17"/>
    </row>
    <row r="185" spans="1:77" hidden="1" outlineLevel="1" x14ac:dyDescent="0.25">
      <c r="A185" s="9">
        <v>180</v>
      </c>
      <c r="B185" s="201"/>
      <c r="C185" s="202"/>
      <c r="D185" s="208"/>
      <c r="E185" s="12"/>
      <c r="F185" s="2"/>
      <c r="G185" s="2"/>
      <c r="H185" s="2"/>
      <c r="I185" s="2"/>
      <c r="J185" s="13"/>
      <c r="K185" s="209"/>
      <c r="L185" s="202"/>
      <c r="M185" s="17"/>
      <c r="N185" s="12"/>
      <c r="O185" s="2"/>
      <c r="P185" s="13"/>
      <c r="Q185" s="201"/>
      <c r="R185" s="202"/>
      <c r="S185" s="202"/>
      <c r="T185" s="17"/>
      <c r="U185" s="12"/>
      <c r="V185" s="2"/>
      <c r="W185" s="2"/>
      <c r="X185" s="13"/>
      <c r="Y185" s="201"/>
      <c r="Z185" s="202"/>
      <c r="AA185" s="202"/>
      <c r="AB185" s="202"/>
      <c r="AC185" s="202"/>
      <c r="AD185" s="202"/>
      <c r="AE185" s="202"/>
      <c r="AF185" s="17"/>
      <c r="AG185" s="12"/>
      <c r="AH185" s="2"/>
      <c r="AI185" s="2"/>
      <c r="AJ185" s="2"/>
      <c r="AK185" s="2"/>
      <c r="AL185" s="13"/>
      <c r="AM185" s="201"/>
      <c r="AN185" s="202"/>
      <c r="AO185" s="202"/>
      <c r="AP185" s="202"/>
      <c r="AQ185" s="17"/>
      <c r="AR185" s="12"/>
      <c r="AS185" s="2"/>
      <c r="AT185" s="13"/>
      <c r="AU185" s="201"/>
      <c r="AV185" s="17"/>
      <c r="AW185" s="12"/>
      <c r="AX185" s="2"/>
      <c r="AY185" s="2"/>
      <c r="AZ185" s="2"/>
      <c r="BA185" s="2"/>
      <c r="BB185" s="2"/>
      <c r="BC185" s="223"/>
      <c r="BD185" s="13"/>
      <c r="BE185" s="201"/>
      <c r="BF185" s="219"/>
      <c r="BG185" s="202"/>
      <c r="BH185" s="202"/>
      <c r="BI185" s="202"/>
      <c r="BJ185" s="210"/>
      <c r="BK185" s="17"/>
      <c r="BL185" s="12"/>
      <c r="BM185" s="2"/>
      <c r="BN185" s="2"/>
      <c r="BO185" s="2"/>
      <c r="BP185" s="2"/>
      <c r="BQ185" s="2"/>
      <c r="BR185" s="13"/>
      <c r="BS185" s="201"/>
      <c r="BT185" s="202"/>
      <c r="BU185" s="202"/>
      <c r="BV185" s="202"/>
      <c r="BW185" s="202"/>
      <c r="BX185" s="202"/>
      <c r="BY185" s="17"/>
    </row>
    <row r="186" spans="1:77" hidden="1" outlineLevel="1" x14ac:dyDescent="0.25">
      <c r="A186" s="9">
        <v>181</v>
      </c>
      <c r="B186" s="201"/>
      <c r="C186" s="202"/>
      <c r="D186" s="208"/>
      <c r="E186" s="12"/>
      <c r="F186" s="2"/>
      <c r="G186" s="2"/>
      <c r="H186" s="2"/>
      <c r="I186" s="2"/>
      <c r="J186" s="13"/>
      <c r="K186" s="209"/>
      <c r="L186" s="202"/>
      <c r="M186" s="17"/>
      <c r="N186" s="12"/>
      <c r="O186" s="2"/>
      <c r="P186" s="13"/>
      <c r="Q186" s="201"/>
      <c r="R186" s="202"/>
      <c r="S186" s="202"/>
      <c r="T186" s="17"/>
      <c r="U186" s="12"/>
      <c r="V186" s="2"/>
      <c r="W186" s="2"/>
      <c r="X186" s="13"/>
      <c r="Y186" s="201"/>
      <c r="Z186" s="202"/>
      <c r="AA186" s="202"/>
      <c r="AB186" s="202"/>
      <c r="AC186" s="202"/>
      <c r="AD186" s="202"/>
      <c r="AE186" s="202"/>
      <c r="AF186" s="17"/>
      <c r="AG186" s="12"/>
      <c r="AH186" s="2"/>
      <c r="AI186" s="2"/>
      <c r="AJ186" s="2"/>
      <c r="AK186" s="2"/>
      <c r="AL186" s="13"/>
      <c r="AM186" s="201"/>
      <c r="AN186" s="202"/>
      <c r="AO186" s="202"/>
      <c r="AP186" s="202"/>
      <c r="AQ186" s="17"/>
      <c r="AR186" s="12"/>
      <c r="AS186" s="2"/>
      <c r="AT186" s="13"/>
      <c r="AU186" s="201"/>
      <c r="AV186" s="17"/>
      <c r="AW186" s="12"/>
      <c r="AX186" s="2"/>
      <c r="AY186" s="2"/>
      <c r="AZ186" s="2"/>
      <c r="BA186" s="2"/>
      <c r="BB186" s="2"/>
      <c r="BC186" s="223"/>
      <c r="BD186" s="13"/>
      <c r="BE186" s="201"/>
      <c r="BF186" s="219"/>
      <c r="BG186" s="202"/>
      <c r="BH186" s="202"/>
      <c r="BI186" s="202"/>
      <c r="BJ186" s="210"/>
      <c r="BK186" s="17"/>
      <c r="BL186" s="12"/>
      <c r="BM186" s="2"/>
      <c r="BN186" s="2"/>
      <c r="BO186" s="2"/>
      <c r="BP186" s="2"/>
      <c r="BQ186" s="2"/>
      <c r="BR186" s="13"/>
      <c r="BS186" s="201"/>
      <c r="BT186" s="202"/>
      <c r="BU186" s="202"/>
      <c r="BV186" s="202"/>
      <c r="BW186" s="202"/>
      <c r="BX186" s="202"/>
      <c r="BY186" s="17"/>
    </row>
    <row r="187" spans="1:77" hidden="1" outlineLevel="1" x14ac:dyDescent="0.25">
      <c r="A187" s="9">
        <v>182</v>
      </c>
      <c r="B187" s="201"/>
      <c r="C187" s="202"/>
      <c r="D187" s="208"/>
      <c r="E187" s="12"/>
      <c r="F187" s="2"/>
      <c r="G187" s="2"/>
      <c r="H187" s="2"/>
      <c r="I187" s="2"/>
      <c r="J187" s="13"/>
      <c r="K187" s="209"/>
      <c r="L187" s="202"/>
      <c r="M187" s="17"/>
      <c r="N187" s="12"/>
      <c r="O187" s="2"/>
      <c r="P187" s="13"/>
      <c r="Q187" s="201"/>
      <c r="R187" s="202"/>
      <c r="S187" s="202"/>
      <c r="T187" s="17"/>
      <c r="U187" s="12"/>
      <c r="V187" s="2"/>
      <c r="W187" s="2"/>
      <c r="X187" s="13"/>
      <c r="Y187" s="201"/>
      <c r="Z187" s="202"/>
      <c r="AA187" s="202"/>
      <c r="AB187" s="202"/>
      <c r="AC187" s="202"/>
      <c r="AD187" s="202"/>
      <c r="AE187" s="202"/>
      <c r="AF187" s="17"/>
      <c r="AG187" s="12"/>
      <c r="AH187" s="2"/>
      <c r="AI187" s="2"/>
      <c r="AJ187" s="2"/>
      <c r="AK187" s="2"/>
      <c r="AL187" s="13"/>
      <c r="AM187" s="201"/>
      <c r="AN187" s="202"/>
      <c r="AO187" s="202"/>
      <c r="AP187" s="202"/>
      <c r="AQ187" s="17"/>
      <c r="AR187" s="12"/>
      <c r="AS187" s="2"/>
      <c r="AT187" s="13"/>
      <c r="AU187" s="201"/>
      <c r="AV187" s="17"/>
      <c r="AW187" s="12"/>
      <c r="AX187" s="2"/>
      <c r="AY187" s="2"/>
      <c r="AZ187" s="2"/>
      <c r="BA187" s="2"/>
      <c r="BB187" s="2"/>
      <c r="BC187" s="223"/>
      <c r="BD187" s="13"/>
      <c r="BE187" s="201"/>
      <c r="BF187" s="219"/>
      <c r="BG187" s="202"/>
      <c r="BH187" s="202"/>
      <c r="BI187" s="202"/>
      <c r="BJ187" s="210"/>
      <c r="BK187" s="17"/>
      <c r="BL187" s="12"/>
      <c r="BM187" s="2"/>
      <c r="BN187" s="2"/>
      <c r="BO187" s="2"/>
      <c r="BP187" s="2"/>
      <c r="BQ187" s="2"/>
      <c r="BR187" s="13"/>
      <c r="BS187" s="201"/>
      <c r="BT187" s="202"/>
      <c r="BU187" s="202"/>
      <c r="BV187" s="202"/>
      <c r="BW187" s="202"/>
      <c r="BX187" s="202"/>
      <c r="BY187" s="17"/>
    </row>
    <row r="188" spans="1:77" hidden="1" outlineLevel="1" x14ac:dyDescent="0.25">
      <c r="A188" s="9">
        <v>183</v>
      </c>
      <c r="B188" s="201"/>
      <c r="C188" s="202"/>
      <c r="D188" s="208"/>
      <c r="E188" s="12"/>
      <c r="F188" s="2"/>
      <c r="G188" s="2"/>
      <c r="H188" s="2"/>
      <c r="I188" s="2"/>
      <c r="J188" s="13"/>
      <c r="K188" s="209"/>
      <c r="L188" s="202"/>
      <c r="M188" s="17"/>
      <c r="N188" s="12"/>
      <c r="O188" s="2"/>
      <c r="P188" s="13"/>
      <c r="Q188" s="201"/>
      <c r="R188" s="202"/>
      <c r="S188" s="202"/>
      <c r="T188" s="17"/>
      <c r="U188" s="12"/>
      <c r="V188" s="2"/>
      <c r="W188" s="2"/>
      <c r="X188" s="13"/>
      <c r="Y188" s="201"/>
      <c r="Z188" s="202"/>
      <c r="AA188" s="202"/>
      <c r="AB188" s="202"/>
      <c r="AC188" s="202"/>
      <c r="AD188" s="202"/>
      <c r="AE188" s="202"/>
      <c r="AF188" s="17"/>
      <c r="AG188" s="12"/>
      <c r="AH188" s="2"/>
      <c r="AI188" s="2"/>
      <c r="AJ188" s="2"/>
      <c r="AK188" s="2"/>
      <c r="AL188" s="13"/>
      <c r="AM188" s="201"/>
      <c r="AN188" s="202"/>
      <c r="AO188" s="202"/>
      <c r="AP188" s="202"/>
      <c r="AQ188" s="17"/>
      <c r="AR188" s="12"/>
      <c r="AS188" s="2"/>
      <c r="AT188" s="13"/>
      <c r="AU188" s="201"/>
      <c r="AV188" s="17"/>
      <c r="AW188" s="12"/>
      <c r="AX188" s="2"/>
      <c r="AY188" s="2"/>
      <c r="AZ188" s="2"/>
      <c r="BA188" s="2"/>
      <c r="BB188" s="2"/>
      <c r="BC188" s="223"/>
      <c r="BD188" s="13"/>
      <c r="BE188" s="201"/>
      <c r="BF188" s="219"/>
      <c r="BG188" s="202"/>
      <c r="BH188" s="202"/>
      <c r="BI188" s="202"/>
      <c r="BJ188" s="210"/>
      <c r="BK188" s="17"/>
      <c r="BL188" s="12"/>
      <c r="BM188" s="2"/>
      <c r="BN188" s="2"/>
      <c r="BO188" s="2"/>
      <c r="BP188" s="2"/>
      <c r="BQ188" s="2"/>
      <c r="BR188" s="13"/>
      <c r="BS188" s="201"/>
      <c r="BT188" s="202"/>
      <c r="BU188" s="202"/>
      <c r="BV188" s="202"/>
      <c r="BW188" s="202"/>
      <c r="BX188" s="202"/>
      <c r="BY188" s="17"/>
    </row>
    <row r="189" spans="1:77" hidden="1" outlineLevel="1" x14ac:dyDescent="0.25">
      <c r="A189" s="9">
        <v>184</v>
      </c>
      <c r="B189" s="201"/>
      <c r="C189" s="202"/>
      <c r="D189" s="208"/>
      <c r="E189" s="12"/>
      <c r="F189" s="2"/>
      <c r="G189" s="2"/>
      <c r="H189" s="2"/>
      <c r="I189" s="2"/>
      <c r="J189" s="13"/>
      <c r="K189" s="209"/>
      <c r="L189" s="202"/>
      <c r="M189" s="17"/>
      <c r="N189" s="12"/>
      <c r="O189" s="2"/>
      <c r="P189" s="13"/>
      <c r="Q189" s="201"/>
      <c r="R189" s="202"/>
      <c r="S189" s="202"/>
      <c r="T189" s="17"/>
      <c r="U189" s="12"/>
      <c r="V189" s="2"/>
      <c r="W189" s="2"/>
      <c r="X189" s="13"/>
      <c r="Y189" s="201"/>
      <c r="Z189" s="202"/>
      <c r="AA189" s="202"/>
      <c r="AB189" s="202"/>
      <c r="AC189" s="202"/>
      <c r="AD189" s="202"/>
      <c r="AE189" s="202"/>
      <c r="AF189" s="17"/>
      <c r="AG189" s="12"/>
      <c r="AH189" s="2"/>
      <c r="AI189" s="2"/>
      <c r="AJ189" s="2"/>
      <c r="AK189" s="2"/>
      <c r="AL189" s="13"/>
      <c r="AM189" s="201"/>
      <c r="AN189" s="202"/>
      <c r="AO189" s="202"/>
      <c r="AP189" s="202"/>
      <c r="AQ189" s="17"/>
      <c r="AR189" s="12"/>
      <c r="AS189" s="2"/>
      <c r="AT189" s="13"/>
      <c r="AU189" s="201"/>
      <c r="AV189" s="17"/>
      <c r="AW189" s="12"/>
      <c r="AX189" s="2"/>
      <c r="AY189" s="2"/>
      <c r="AZ189" s="2"/>
      <c r="BA189" s="2"/>
      <c r="BB189" s="2"/>
      <c r="BC189" s="223"/>
      <c r="BD189" s="13"/>
      <c r="BE189" s="201"/>
      <c r="BF189" s="219"/>
      <c r="BG189" s="202"/>
      <c r="BH189" s="202"/>
      <c r="BI189" s="202"/>
      <c r="BJ189" s="210"/>
      <c r="BK189" s="17"/>
      <c r="BL189" s="12"/>
      <c r="BM189" s="2"/>
      <c r="BN189" s="2"/>
      <c r="BO189" s="2"/>
      <c r="BP189" s="2"/>
      <c r="BQ189" s="2"/>
      <c r="BR189" s="13"/>
      <c r="BS189" s="201"/>
      <c r="BT189" s="202"/>
      <c r="BU189" s="202"/>
      <c r="BV189" s="202"/>
      <c r="BW189" s="202"/>
      <c r="BX189" s="202"/>
      <c r="BY189" s="17"/>
    </row>
    <row r="190" spans="1:77" hidden="1" outlineLevel="1" x14ac:dyDescent="0.25">
      <c r="A190" s="9">
        <v>185</v>
      </c>
      <c r="B190" s="201"/>
      <c r="C190" s="202"/>
      <c r="D190" s="208"/>
      <c r="E190" s="12"/>
      <c r="F190" s="2"/>
      <c r="G190" s="2"/>
      <c r="H190" s="2"/>
      <c r="I190" s="2"/>
      <c r="J190" s="13"/>
      <c r="K190" s="209"/>
      <c r="L190" s="202"/>
      <c r="M190" s="17"/>
      <c r="N190" s="12"/>
      <c r="O190" s="2"/>
      <c r="P190" s="13"/>
      <c r="Q190" s="201"/>
      <c r="R190" s="202"/>
      <c r="S190" s="202"/>
      <c r="T190" s="17"/>
      <c r="U190" s="12"/>
      <c r="V190" s="2"/>
      <c r="W190" s="2"/>
      <c r="X190" s="13"/>
      <c r="Y190" s="201"/>
      <c r="Z190" s="202"/>
      <c r="AA190" s="202"/>
      <c r="AB190" s="202"/>
      <c r="AC190" s="202"/>
      <c r="AD190" s="202"/>
      <c r="AE190" s="202"/>
      <c r="AF190" s="17"/>
      <c r="AG190" s="12"/>
      <c r="AH190" s="2"/>
      <c r="AI190" s="2"/>
      <c r="AJ190" s="2"/>
      <c r="AK190" s="2"/>
      <c r="AL190" s="13"/>
      <c r="AM190" s="201"/>
      <c r="AN190" s="202"/>
      <c r="AO190" s="202"/>
      <c r="AP190" s="202"/>
      <c r="AQ190" s="17"/>
      <c r="AR190" s="12"/>
      <c r="AS190" s="2"/>
      <c r="AT190" s="13"/>
      <c r="AU190" s="201"/>
      <c r="AV190" s="17"/>
      <c r="AW190" s="12"/>
      <c r="AX190" s="2"/>
      <c r="AY190" s="2"/>
      <c r="AZ190" s="2"/>
      <c r="BA190" s="2"/>
      <c r="BB190" s="2"/>
      <c r="BC190" s="223"/>
      <c r="BD190" s="13"/>
      <c r="BE190" s="201"/>
      <c r="BF190" s="219"/>
      <c r="BG190" s="202"/>
      <c r="BH190" s="202"/>
      <c r="BI190" s="202"/>
      <c r="BJ190" s="210"/>
      <c r="BK190" s="17"/>
      <c r="BL190" s="12"/>
      <c r="BM190" s="2"/>
      <c r="BN190" s="2"/>
      <c r="BO190" s="2"/>
      <c r="BP190" s="2"/>
      <c r="BQ190" s="2"/>
      <c r="BR190" s="13"/>
      <c r="BS190" s="201"/>
      <c r="BT190" s="202"/>
      <c r="BU190" s="202"/>
      <c r="BV190" s="202"/>
      <c r="BW190" s="202"/>
      <c r="BX190" s="202"/>
      <c r="BY190" s="17"/>
    </row>
    <row r="191" spans="1:77" hidden="1" outlineLevel="1" x14ac:dyDescent="0.25">
      <c r="A191" s="9">
        <v>186</v>
      </c>
      <c r="B191" s="201"/>
      <c r="C191" s="202"/>
      <c r="D191" s="208"/>
      <c r="E191" s="12"/>
      <c r="F191" s="2"/>
      <c r="G191" s="2"/>
      <c r="H191" s="2"/>
      <c r="I191" s="2"/>
      <c r="J191" s="13"/>
      <c r="K191" s="209"/>
      <c r="L191" s="202"/>
      <c r="M191" s="17"/>
      <c r="N191" s="12"/>
      <c r="O191" s="2"/>
      <c r="P191" s="13"/>
      <c r="Q191" s="201"/>
      <c r="R191" s="202"/>
      <c r="S191" s="202"/>
      <c r="T191" s="17"/>
      <c r="U191" s="12"/>
      <c r="V191" s="2"/>
      <c r="W191" s="2"/>
      <c r="X191" s="13"/>
      <c r="Y191" s="201"/>
      <c r="Z191" s="202"/>
      <c r="AA191" s="202"/>
      <c r="AB191" s="202"/>
      <c r="AC191" s="202"/>
      <c r="AD191" s="202"/>
      <c r="AE191" s="202"/>
      <c r="AF191" s="17"/>
      <c r="AG191" s="12"/>
      <c r="AH191" s="2"/>
      <c r="AI191" s="2"/>
      <c r="AJ191" s="2"/>
      <c r="AK191" s="2"/>
      <c r="AL191" s="13"/>
      <c r="AM191" s="201"/>
      <c r="AN191" s="202"/>
      <c r="AO191" s="202"/>
      <c r="AP191" s="202"/>
      <c r="AQ191" s="17"/>
      <c r="AR191" s="12"/>
      <c r="AS191" s="2"/>
      <c r="AT191" s="13"/>
      <c r="AU191" s="201"/>
      <c r="AV191" s="17"/>
      <c r="AW191" s="12"/>
      <c r="AX191" s="2"/>
      <c r="AY191" s="2"/>
      <c r="AZ191" s="2"/>
      <c r="BA191" s="2"/>
      <c r="BB191" s="2"/>
      <c r="BC191" s="223"/>
      <c r="BD191" s="13"/>
      <c r="BE191" s="201"/>
      <c r="BF191" s="219"/>
      <c r="BG191" s="202"/>
      <c r="BH191" s="202"/>
      <c r="BI191" s="202"/>
      <c r="BJ191" s="210"/>
      <c r="BK191" s="17"/>
      <c r="BL191" s="12"/>
      <c r="BM191" s="2"/>
      <c r="BN191" s="2"/>
      <c r="BO191" s="2"/>
      <c r="BP191" s="2"/>
      <c r="BQ191" s="2"/>
      <c r="BR191" s="13"/>
      <c r="BS191" s="201"/>
      <c r="BT191" s="202"/>
      <c r="BU191" s="202"/>
      <c r="BV191" s="202"/>
      <c r="BW191" s="202"/>
      <c r="BX191" s="202"/>
      <c r="BY191" s="17"/>
    </row>
    <row r="192" spans="1:77" hidden="1" outlineLevel="1" x14ac:dyDescent="0.25">
      <c r="A192" s="9">
        <v>187</v>
      </c>
      <c r="B192" s="201"/>
      <c r="C192" s="202"/>
      <c r="D192" s="208"/>
      <c r="E192" s="12"/>
      <c r="F192" s="2"/>
      <c r="G192" s="2"/>
      <c r="H192" s="2"/>
      <c r="I192" s="2"/>
      <c r="J192" s="13"/>
      <c r="K192" s="209"/>
      <c r="L192" s="202"/>
      <c r="M192" s="17"/>
      <c r="N192" s="12"/>
      <c r="O192" s="2"/>
      <c r="P192" s="13"/>
      <c r="Q192" s="201"/>
      <c r="R192" s="202"/>
      <c r="S192" s="202"/>
      <c r="T192" s="17"/>
      <c r="U192" s="12"/>
      <c r="V192" s="2"/>
      <c r="W192" s="2"/>
      <c r="X192" s="13"/>
      <c r="Y192" s="201"/>
      <c r="Z192" s="202"/>
      <c r="AA192" s="202"/>
      <c r="AB192" s="202"/>
      <c r="AC192" s="202"/>
      <c r="AD192" s="202"/>
      <c r="AE192" s="202"/>
      <c r="AF192" s="17"/>
      <c r="AG192" s="12"/>
      <c r="AH192" s="2"/>
      <c r="AI192" s="2"/>
      <c r="AJ192" s="2"/>
      <c r="AK192" s="2"/>
      <c r="AL192" s="13"/>
      <c r="AM192" s="201"/>
      <c r="AN192" s="202"/>
      <c r="AO192" s="202"/>
      <c r="AP192" s="202"/>
      <c r="AQ192" s="17"/>
      <c r="AR192" s="12"/>
      <c r="AS192" s="2"/>
      <c r="AT192" s="13"/>
      <c r="AU192" s="201"/>
      <c r="AV192" s="17"/>
      <c r="AW192" s="12"/>
      <c r="AX192" s="2"/>
      <c r="AY192" s="2"/>
      <c r="AZ192" s="2"/>
      <c r="BA192" s="2"/>
      <c r="BB192" s="2"/>
      <c r="BC192" s="223"/>
      <c r="BD192" s="13"/>
      <c r="BE192" s="201"/>
      <c r="BF192" s="219"/>
      <c r="BG192" s="202"/>
      <c r="BH192" s="202"/>
      <c r="BI192" s="202"/>
      <c r="BJ192" s="210"/>
      <c r="BK192" s="17"/>
      <c r="BL192" s="12"/>
      <c r="BM192" s="2"/>
      <c r="BN192" s="2"/>
      <c r="BO192" s="2"/>
      <c r="BP192" s="2"/>
      <c r="BQ192" s="2"/>
      <c r="BR192" s="13"/>
      <c r="BS192" s="201"/>
      <c r="BT192" s="202"/>
      <c r="BU192" s="202"/>
      <c r="BV192" s="202"/>
      <c r="BW192" s="202"/>
      <c r="BX192" s="202"/>
      <c r="BY192" s="17"/>
    </row>
    <row r="193" spans="1:77" hidden="1" outlineLevel="1" x14ac:dyDescent="0.25">
      <c r="A193" s="9">
        <v>188</v>
      </c>
      <c r="B193" s="201"/>
      <c r="C193" s="202"/>
      <c r="D193" s="208"/>
      <c r="E193" s="12"/>
      <c r="F193" s="2"/>
      <c r="G193" s="2"/>
      <c r="H193" s="2"/>
      <c r="I193" s="2"/>
      <c r="J193" s="13"/>
      <c r="K193" s="209"/>
      <c r="L193" s="202"/>
      <c r="M193" s="17"/>
      <c r="N193" s="12"/>
      <c r="O193" s="2"/>
      <c r="P193" s="13"/>
      <c r="Q193" s="201"/>
      <c r="R193" s="202"/>
      <c r="S193" s="202"/>
      <c r="T193" s="17"/>
      <c r="U193" s="12"/>
      <c r="V193" s="2"/>
      <c r="W193" s="2"/>
      <c r="X193" s="13"/>
      <c r="Y193" s="201"/>
      <c r="Z193" s="202"/>
      <c r="AA193" s="202"/>
      <c r="AB193" s="202"/>
      <c r="AC193" s="202"/>
      <c r="AD193" s="202"/>
      <c r="AE193" s="202"/>
      <c r="AF193" s="17"/>
      <c r="AG193" s="12"/>
      <c r="AH193" s="2"/>
      <c r="AI193" s="2"/>
      <c r="AJ193" s="2"/>
      <c r="AK193" s="2"/>
      <c r="AL193" s="13"/>
      <c r="AM193" s="201"/>
      <c r="AN193" s="202"/>
      <c r="AO193" s="202"/>
      <c r="AP193" s="202"/>
      <c r="AQ193" s="17"/>
      <c r="AR193" s="12"/>
      <c r="AS193" s="2"/>
      <c r="AT193" s="13"/>
      <c r="AU193" s="201"/>
      <c r="AV193" s="17"/>
      <c r="AW193" s="12"/>
      <c r="AX193" s="2"/>
      <c r="AY193" s="2"/>
      <c r="AZ193" s="2"/>
      <c r="BA193" s="2"/>
      <c r="BB193" s="2"/>
      <c r="BC193" s="223"/>
      <c r="BD193" s="13"/>
      <c r="BE193" s="201"/>
      <c r="BF193" s="219"/>
      <c r="BG193" s="202"/>
      <c r="BH193" s="202"/>
      <c r="BI193" s="202"/>
      <c r="BJ193" s="210"/>
      <c r="BK193" s="17"/>
      <c r="BL193" s="12"/>
      <c r="BM193" s="2"/>
      <c r="BN193" s="2"/>
      <c r="BO193" s="2"/>
      <c r="BP193" s="2"/>
      <c r="BQ193" s="2"/>
      <c r="BR193" s="13"/>
      <c r="BS193" s="201"/>
      <c r="BT193" s="202"/>
      <c r="BU193" s="202"/>
      <c r="BV193" s="202"/>
      <c r="BW193" s="202"/>
      <c r="BX193" s="202"/>
      <c r="BY193" s="17"/>
    </row>
    <row r="194" spans="1:77" hidden="1" outlineLevel="1" x14ac:dyDescent="0.25">
      <c r="A194" s="9">
        <v>189</v>
      </c>
      <c r="B194" s="201"/>
      <c r="C194" s="202"/>
      <c r="D194" s="208"/>
      <c r="E194" s="12"/>
      <c r="F194" s="2"/>
      <c r="G194" s="2"/>
      <c r="H194" s="2"/>
      <c r="I194" s="2"/>
      <c r="J194" s="13"/>
      <c r="K194" s="209"/>
      <c r="L194" s="202"/>
      <c r="M194" s="17"/>
      <c r="N194" s="12"/>
      <c r="O194" s="2"/>
      <c r="P194" s="13"/>
      <c r="Q194" s="201"/>
      <c r="R194" s="202"/>
      <c r="S194" s="202"/>
      <c r="T194" s="17"/>
      <c r="U194" s="12"/>
      <c r="V194" s="2"/>
      <c r="W194" s="2"/>
      <c r="X194" s="13"/>
      <c r="Y194" s="201"/>
      <c r="Z194" s="202"/>
      <c r="AA194" s="202"/>
      <c r="AB194" s="202"/>
      <c r="AC194" s="202"/>
      <c r="AD194" s="202"/>
      <c r="AE194" s="202"/>
      <c r="AF194" s="17"/>
      <c r="AG194" s="12"/>
      <c r="AH194" s="2"/>
      <c r="AI194" s="2"/>
      <c r="AJ194" s="2"/>
      <c r="AK194" s="2"/>
      <c r="AL194" s="13"/>
      <c r="AM194" s="201"/>
      <c r="AN194" s="202"/>
      <c r="AO194" s="202"/>
      <c r="AP194" s="202"/>
      <c r="AQ194" s="17"/>
      <c r="AR194" s="12"/>
      <c r="AS194" s="2"/>
      <c r="AT194" s="13"/>
      <c r="AU194" s="201"/>
      <c r="AV194" s="17"/>
      <c r="AW194" s="12"/>
      <c r="AX194" s="2"/>
      <c r="AY194" s="2"/>
      <c r="AZ194" s="2"/>
      <c r="BA194" s="2"/>
      <c r="BB194" s="2"/>
      <c r="BC194" s="223"/>
      <c r="BD194" s="13"/>
      <c r="BE194" s="201"/>
      <c r="BF194" s="219"/>
      <c r="BG194" s="202"/>
      <c r="BH194" s="202"/>
      <c r="BI194" s="202"/>
      <c r="BJ194" s="210"/>
      <c r="BK194" s="17"/>
      <c r="BL194" s="12"/>
      <c r="BM194" s="2"/>
      <c r="BN194" s="2"/>
      <c r="BO194" s="2"/>
      <c r="BP194" s="2"/>
      <c r="BQ194" s="2"/>
      <c r="BR194" s="13"/>
      <c r="BS194" s="201"/>
      <c r="BT194" s="202"/>
      <c r="BU194" s="202"/>
      <c r="BV194" s="202"/>
      <c r="BW194" s="202"/>
      <c r="BX194" s="202"/>
      <c r="BY194" s="17"/>
    </row>
    <row r="195" spans="1:77" hidden="1" outlineLevel="1" x14ac:dyDescent="0.25">
      <c r="A195" s="9">
        <v>190</v>
      </c>
      <c r="B195" s="201"/>
      <c r="C195" s="202"/>
      <c r="D195" s="208"/>
      <c r="E195" s="12"/>
      <c r="F195" s="2"/>
      <c r="G195" s="2"/>
      <c r="H195" s="2"/>
      <c r="I195" s="2"/>
      <c r="J195" s="13"/>
      <c r="K195" s="209"/>
      <c r="L195" s="202"/>
      <c r="M195" s="17"/>
      <c r="N195" s="12"/>
      <c r="O195" s="2"/>
      <c r="P195" s="13"/>
      <c r="Q195" s="201"/>
      <c r="R195" s="202"/>
      <c r="S195" s="202"/>
      <c r="T195" s="17"/>
      <c r="U195" s="12"/>
      <c r="V195" s="2"/>
      <c r="W195" s="2"/>
      <c r="X195" s="13"/>
      <c r="Y195" s="201"/>
      <c r="Z195" s="202"/>
      <c r="AA195" s="202"/>
      <c r="AB195" s="202"/>
      <c r="AC195" s="202"/>
      <c r="AD195" s="202"/>
      <c r="AE195" s="202"/>
      <c r="AF195" s="17"/>
      <c r="AG195" s="12"/>
      <c r="AH195" s="2"/>
      <c r="AI195" s="2"/>
      <c r="AJ195" s="2"/>
      <c r="AK195" s="2"/>
      <c r="AL195" s="13"/>
      <c r="AM195" s="201"/>
      <c r="AN195" s="202"/>
      <c r="AO195" s="202"/>
      <c r="AP195" s="202"/>
      <c r="AQ195" s="17"/>
      <c r="AR195" s="12"/>
      <c r="AS195" s="2"/>
      <c r="AT195" s="13"/>
      <c r="AU195" s="201"/>
      <c r="AV195" s="17"/>
      <c r="AW195" s="12"/>
      <c r="AX195" s="2"/>
      <c r="AY195" s="2"/>
      <c r="AZ195" s="2"/>
      <c r="BA195" s="2"/>
      <c r="BB195" s="2"/>
      <c r="BC195" s="223"/>
      <c r="BD195" s="13"/>
      <c r="BE195" s="201"/>
      <c r="BF195" s="219"/>
      <c r="BG195" s="202"/>
      <c r="BH195" s="202"/>
      <c r="BI195" s="202"/>
      <c r="BJ195" s="210"/>
      <c r="BK195" s="17"/>
      <c r="BL195" s="12"/>
      <c r="BM195" s="2"/>
      <c r="BN195" s="2"/>
      <c r="BO195" s="2"/>
      <c r="BP195" s="2"/>
      <c r="BQ195" s="2"/>
      <c r="BR195" s="13"/>
      <c r="BS195" s="201"/>
      <c r="BT195" s="202"/>
      <c r="BU195" s="202"/>
      <c r="BV195" s="202"/>
      <c r="BW195" s="202"/>
      <c r="BX195" s="202"/>
      <c r="BY195" s="17"/>
    </row>
    <row r="196" spans="1:77" hidden="1" outlineLevel="1" x14ac:dyDescent="0.25">
      <c r="A196" s="9">
        <v>191</v>
      </c>
      <c r="B196" s="201"/>
      <c r="C196" s="202"/>
      <c r="D196" s="208"/>
      <c r="E196" s="12"/>
      <c r="F196" s="2"/>
      <c r="G196" s="2"/>
      <c r="H196" s="2"/>
      <c r="I196" s="2"/>
      <c r="J196" s="13"/>
      <c r="K196" s="209"/>
      <c r="L196" s="202"/>
      <c r="M196" s="17"/>
      <c r="N196" s="12"/>
      <c r="O196" s="2"/>
      <c r="P196" s="13"/>
      <c r="Q196" s="201"/>
      <c r="R196" s="202"/>
      <c r="S196" s="202"/>
      <c r="T196" s="17"/>
      <c r="U196" s="12"/>
      <c r="V196" s="2"/>
      <c r="W196" s="2"/>
      <c r="X196" s="13"/>
      <c r="Y196" s="201"/>
      <c r="Z196" s="202"/>
      <c r="AA196" s="202"/>
      <c r="AB196" s="202"/>
      <c r="AC196" s="202"/>
      <c r="AD196" s="202"/>
      <c r="AE196" s="202"/>
      <c r="AF196" s="17"/>
      <c r="AG196" s="12"/>
      <c r="AH196" s="2"/>
      <c r="AI196" s="2"/>
      <c r="AJ196" s="2"/>
      <c r="AK196" s="2"/>
      <c r="AL196" s="13"/>
      <c r="AM196" s="201"/>
      <c r="AN196" s="202"/>
      <c r="AO196" s="202"/>
      <c r="AP196" s="202"/>
      <c r="AQ196" s="17"/>
      <c r="AR196" s="12"/>
      <c r="AS196" s="2"/>
      <c r="AT196" s="13"/>
      <c r="AU196" s="201"/>
      <c r="AV196" s="17"/>
      <c r="AW196" s="12"/>
      <c r="AX196" s="2"/>
      <c r="AY196" s="2"/>
      <c r="AZ196" s="2"/>
      <c r="BA196" s="2"/>
      <c r="BB196" s="2"/>
      <c r="BC196" s="223"/>
      <c r="BD196" s="13"/>
      <c r="BE196" s="201"/>
      <c r="BF196" s="219"/>
      <c r="BG196" s="202"/>
      <c r="BH196" s="202"/>
      <c r="BI196" s="202"/>
      <c r="BJ196" s="210"/>
      <c r="BK196" s="17"/>
      <c r="BL196" s="12"/>
      <c r="BM196" s="2"/>
      <c r="BN196" s="2"/>
      <c r="BO196" s="2"/>
      <c r="BP196" s="2"/>
      <c r="BQ196" s="2"/>
      <c r="BR196" s="13"/>
      <c r="BS196" s="201"/>
      <c r="BT196" s="202"/>
      <c r="BU196" s="202"/>
      <c r="BV196" s="202"/>
      <c r="BW196" s="202"/>
      <c r="BX196" s="202"/>
      <c r="BY196" s="17"/>
    </row>
    <row r="197" spans="1:77" hidden="1" outlineLevel="1" x14ac:dyDescent="0.25">
      <c r="A197" s="9">
        <v>192</v>
      </c>
      <c r="B197" s="201"/>
      <c r="C197" s="202"/>
      <c r="D197" s="208"/>
      <c r="E197" s="12"/>
      <c r="F197" s="2"/>
      <c r="G197" s="2"/>
      <c r="H197" s="2"/>
      <c r="I197" s="2"/>
      <c r="J197" s="13"/>
      <c r="K197" s="209"/>
      <c r="L197" s="202"/>
      <c r="M197" s="17"/>
      <c r="N197" s="12"/>
      <c r="O197" s="2"/>
      <c r="P197" s="13"/>
      <c r="Q197" s="201"/>
      <c r="R197" s="202"/>
      <c r="S197" s="202"/>
      <c r="T197" s="17"/>
      <c r="U197" s="12"/>
      <c r="V197" s="2"/>
      <c r="W197" s="2"/>
      <c r="X197" s="13"/>
      <c r="Y197" s="201"/>
      <c r="Z197" s="202"/>
      <c r="AA197" s="202"/>
      <c r="AB197" s="202"/>
      <c r="AC197" s="202"/>
      <c r="AD197" s="202"/>
      <c r="AE197" s="202"/>
      <c r="AF197" s="17"/>
      <c r="AG197" s="12"/>
      <c r="AH197" s="2"/>
      <c r="AI197" s="2"/>
      <c r="AJ197" s="2"/>
      <c r="AK197" s="2"/>
      <c r="AL197" s="13"/>
      <c r="AM197" s="201"/>
      <c r="AN197" s="202"/>
      <c r="AO197" s="202"/>
      <c r="AP197" s="202"/>
      <c r="AQ197" s="17"/>
      <c r="AR197" s="12"/>
      <c r="AS197" s="2"/>
      <c r="AT197" s="13"/>
      <c r="AU197" s="201"/>
      <c r="AV197" s="17"/>
      <c r="AW197" s="12"/>
      <c r="AX197" s="2"/>
      <c r="AY197" s="2"/>
      <c r="AZ197" s="2"/>
      <c r="BA197" s="2"/>
      <c r="BB197" s="2"/>
      <c r="BC197" s="223"/>
      <c r="BD197" s="13"/>
      <c r="BE197" s="201"/>
      <c r="BF197" s="219"/>
      <c r="BG197" s="202"/>
      <c r="BH197" s="202"/>
      <c r="BI197" s="202"/>
      <c r="BJ197" s="210"/>
      <c r="BK197" s="17"/>
      <c r="BL197" s="12"/>
      <c r="BM197" s="2"/>
      <c r="BN197" s="2"/>
      <c r="BO197" s="2"/>
      <c r="BP197" s="2"/>
      <c r="BQ197" s="2"/>
      <c r="BR197" s="13"/>
      <c r="BS197" s="201"/>
      <c r="BT197" s="202"/>
      <c r="BU197" s="202"/>
      <c r="BV197" s="202"/>
      <c r="BW197" s="202"/>
      <c r="BX197" s="202"/>
      <c r="BY197" s="17"/>
    </row>
    <row r="198" spans="1:77" hidden="1" outlineLevel="1" x14ac:dyDescent="0.25">
      <c r="A198" s="9">
        <v>193</v>
      </c>
      <c r="B198" s="201"/>
      <c r="C198" s="202"/>
      <c r="D198" s="208"/>
      <c r="E198" s="12"/>
      <c r="F198" s="2"/>
      <c r="G198" s="2"/>
      <c r="H198" s="2"/>
      <c r="I198" s="2"/>
      <c r="J198" s="13"/>
      <c r="K198" s="209"/>
      <c r="L198" s="202"/>
      <c r="M198" s="17"/>
      <c r="N198" s="12"/>
      <c r="O198" s="2"/>
      <c r="P198" s="13"/>
      <c r="Q198" s="201"/>
      <c r="R198" s="202"/>
      <c r="S198" s="202"/>
      <c r="T198" s="17"/>
      <c r="U198" s="12"/>
      <c r="V198" s="2"/>
      <c r="W198" s="2"/>
      <c r="X198" s="13"/>
      <c r="Y198" s="201"/>
      <c r="Z198" s="202"/>
      <c r="AA198" s="202"/>
      <c r="AB198" s="202"/>
      <c r="AC198" s="202"/>
      <c r="AD198" s="202"/>
      <c r="AE198" s="202"/>
      <c r="AF198" s="17"/>
      <c r="AG198" s="12"/>
      <c r="AH198" s="2"/>
      <c r="AI198" s="2"/>
      <c r="AJ198" s="2"/>
      <c r="AK198" s="2"/>
      <c r="AL198" s="13"/>
      <c r="AM198" s="201"/>
      <c r="AN198" s="202"/>
      <c r="AO198" s="202"/>
      <c r="AP198" s="202"/>
      <c r="AQ198" s="17"/>
      <c r="AR198" s="12"/>
      <c r="AS198" s="2"/>
      <c r="AT198" s="13"/>
      <c r="AU198" s="201"/>
      <c r="AV198" s="17"/>
      <c r="AW198" s="12"/>
      <c r="AX198" s="2"/>
      <c r="AY198" s="2"/>
      <c r="AZ198" s="2"/>
      <c r="BA198" s="2"/>
      <c r="BB198" s="2"/>
      <c r="BC198" s="223"/>
      <c r="BD198" s="13"/>
      <c r="BE198" s="201"/>
      <c r="BF198" s="219"/>
      <c r="BG198" s="202"/>
      <c r="BH198" s="202"/>
      <c r="BI198" s="202"/>
      <c r="BJ198" s="210"/>
      <c r="BK198" s="17"/>
      <c r="BL198" s="12"/>
      <c r="BM198" s="2"/>
      <c r="BN198" s="2"/>
      <c r="BO198" s="2"/>
      <c r="BP198" s="2"/>
      <c r="BQ198" s="2"/>
      <c r="BR198" s="13"/>
      <c r="BS198" s="201"/>
      <c r="BT198" s="202"/>
      <c r="BU198" s="202"/>
      <c r="BV198" s="202"/>
      <c r="BW198" s="202"/>
      <c r="BX198" s="202"/>
      <c r="BY198" s="17"/>
    </row>
    <row r="199" spans="1:77" hidden="1" outlineLevel="1" x14ac:dyDescent="0.25">
      <c r="A199" s="9">
        <v>194</v>
      </c>
      <c r="B199" s="201"/>
      <c r="C199" s="202"/>
      <c r="D199" s="208"/>
      <c r="E199" s="12"/>
      <c r="F199" s="2"/>
      <c r="G199" s="2"/>
      <c r="H199" s="2"/>
      <c r="I199" s="2"/>
      <c r="J199" s="13"/>
      <c r="K199" s="209"/>
      <c r="L199" s="202"/>
      <c r="M199" s="17"/>
      <c r="N199" s="12"/>
      <c r="O199" s="2"/>
      <c r="P199" s="13"/>
      <c r="Q199" s="201"/>
      <c r="R199" s="202"/>
      <c r="S199" s="202"/>
      <c r="T199" s="17"/>
      <c r="U199" s="12"/>
      <c r="V199" s="2"/>
      <c r="W199" s="2"/>
      <c r="X199" s="13"/>
      <c r="Y199" s="201"/>
      <c r="Z199" s="202"/>
      <c r="AA199" s="202"/>
      <c r="AB199" s="202"/>
      <c r="AC199" s="202"/>
      <c r="AD199" s="202"/>
      <c r="AE199" s="202"/>
      <c r="AF199" s="17"/>
      <c r="AG199" s="12"/>
      <c r="AH199" s="2"/>
      <c r="AI199" s="2"/>
      <c r="AJ199" s="2"/>
      <c r="AK199" s="2"/>
      <c r="AL199" s="13"/>
      <c r="AM199" s="201"/>
      <c r="AN199" s="202"/>
      <c r="AO199" s="202"/>
      <c r="AP199" s="202"/>
      <c r="AQ199" s="17"/>
      <c r="AR199" s="12"/>
      <c r="AS199" s="2"/>
      <c r="AT199" s="13"/>
      <c r="AU199" s="201"/>
      <c r="AV199" s="17"/>
      <c r="AW199" s="12"/>
      <c r="AX199" s="2"/>
      <c r="AY199" s="2"/>
      <c r="AZ199" s="2"/>
      <c r="BA199" s="2"/>
      <c r="BB199" s="2"/>
      <c r="BC199" s="223"/>
      <c r="BD199" s="13"/>
      <c r="BE199" s="201"/>
      <c r="BF199" s="219"/>
      <c r="BG199" s="202"/>
      <c r="BH199" s="202"/>
      <c r="BI199" s="202"/>
      <c r="BJ199" s="210"/>
      <c r="BK199" s="17"/>
      <c r="BL199" s="12"/>
      <c r="BM199" s="2"/>
      <c r="BN199" s="2"/>
      <c r="BO199" s="2"/>
      <c r="BP199" s="2"/>
      <c r="BQ199" s="2"/>
      <c r="BR199" s="13"/>
      <c r="BS199" s="201"/>
      <c r="BT199" s="202"/>
      <c r="BU199" s="202"/>
      <c r="BV199" s="202"/>
      <c r="BW199" s="202"/>
      <c r="BX199" s="202"/>
      <c r="BY199" s="17"/>
    </row>
    <row r="200" spans="1:77" hidden="1" outlineLevel="1" x14ac:dyDescent="0.25">
      <c r="A200" s="9">
        <v>195</v>
      </c>
      <c r="B200" s="201"/>
      <c r="C200" s="202"/>
      <c r="D200" s="208"/>
      <c r="E200" s="12"/>
      <c r="F200" s="2"/>
      <c r="G200" s="2"/>
      <c r="H200" s="2"/>
      <c r="I200" s="2"/>
      <c r="J200" s="13"/>
      <c r="K200" s="209"/>
      <c r="L200" s="202"/>
      <c r="M200" s="17"/>
      <c r="N200" s="12"/>
      <c r="O200" s="2"/>
      <c r="P200" s="13"/>
      <c r="Q200" s="201"/>
      <c r="R200" s="202"/>
      <c r="S200" s="202"/>
      <c r="T200" s="17"/>
      <c r="U200" s="12"/>
      <c r="V200" s="2"/>
      <c r="W200" s="2"/>
      <c r="X200" s="13"/>
      <c r="Y200" s="201"/>
      <c r="Z200" s="202"/>
      <c r="AA200" s="202"/>
      <c r="AB200" s="202"/>
      <c r="AC200" s="202"/>
      <c r="AD200" s="202"/>
      <c r="AE200" s="202"/>
      <c r="AF200" s="17"/>
      <c r="AG200" s="12"/>
      <c r="AH200" s="2"/>
      <c r="AI200" s="2"/>
      <c r="AJ200" s="2"/>
      <c r="AK200" s="2"/>
      <c r="AL200" s="13"/>
      <c r="AM200" s="201"/>
      <c r="AN200" s="202"/>
      <c r="AO200" s="202"/>
      <c r="AP200" s="202"/>
      <c r="AQ200" s="17"/>
      <c r="AR200" s="12"/>
      <c r="AS200" s="2"/>
      <c r="AT200" s="13"/>
      <c r="AU200" s="201"/>
      <c r="AV200" s="17"/>
      <c r="AW200" s="12"/>
      <c r="AX200" s="2"/>
      <c r="AY200" s="2"/>
      <c r="AZ200" s="2"/>
      <c r="BA200" s="2"/>
      <c r="BB200" s="2"/>
      <c r="BC200" s="223"/>
      <c r="BD200" s="13"/>
      <c r="BE200" s="201"/>
      <c r="BF200" s="219"/>
      <c r="BG200" s="202"/>
      <c r="BH200" s="202"/>
      <c r="BI200" s="202"/>
      <c r="BJ200" s="210"/>
      <c r="BK200" s="17"/>
      <c r="BL200" s="12"/>
      <c r="BM200" s="2"/>
      <c r="BN200" s="2"/>
      <c r="BO200" s="2"/>
      <c r="BP200" s="2"/>
      <c r="BQ200" s="2"/>
      <c r="BR200" s="13"/>
      <c r="BS200" s="201"/>
      <c r="BT200" s="202"/>
      <c r="BU200" s="202"/>
      <c r="BV200" s="202"/>
      <c r="BW200" s="202"/>
      <c r="BX200" s="202"/>
      <c r="BY200" s="17"/>
    </row>
    <row r="201" spans="1:77" hidden="1" outlineLevel="1" x14ac:dyDescent="0.25">
      <c r="A201" s="9">
        <v>196</v>
      </c>
      <c r="B201" s="201"/>
      <c r="C201" s="202"/>
      <c r="D201" s="208"/>
      <c r="E201" s="12"/>
      <c r="F201" s="2"/>
      <c r="G201" s="2"/>
      <c r="H201" s="2"/>
      <c r="I201" s="2"/>
      <c r="J201" s="13"/>
      <c r="K201" s="209"/>
      <c r="L201" s="202"/>
      <c r="M201" s="17"/>
      <c r="N201" s="12"/>
      <c r="O201" s="2"/>
      <c r="P201" s="13"/>
      <c r="Q201" s="201"/>
      <c r="R201" s="202"/>
      <c r="S201" s="202"/>
      <c r="T201" s="17"/>
      <c r="U201" s="12"/>
      <c r="V201" s="2"/>
      <c r="W201" s="2"/>
      <c r="X201" s="13"/>
      <c r="Y201" s="201"/>
      <c r="Z201" s="202"/>
      <c r="AA201" s="202"/>
      <c r="AB201" s="202"/>
      <c r="AC201" s="202"/>
      <c r="AD201" s="202"/>
      <c r="AE201" s="202"/>
      <c r="AF201" s="17"/>
      <c r="AG201" s="12"/>
      <c r="AH201" s="2"/>
      <c r="AI201" s="2"/>
      <c r="AJ201" s="2"/>
      <c r="AK201" s="2"/>
      <c r="AL201" s="13"/>
      <c r="AM201" s="201"/>
      <c r="AN201" s="202"/>
      <c r="AO201" s="202"/>
      <c r="AP201" s="202"/>
      <c r="AQ201" s="17"/>
      <c r="AR201" s="12"/>
      <c r="AS201" s="2"/>
      <c r="AT201" s="13"/>
      <c r="AU201" s="201"/>
      <c r="AV201" s="17"/>
      <c r="AW201" s="12"/>
      <c r="AX201" s="2"/>
      <c r="AY201" s="2"/>
      <c r="AZ201" s="2"/>
      <c r="BA201" s="2"/>
      <c r="BB201" s="2"/>
      <c r="BC201" s="223"/>
      <c r="BD201" s="13"/>
      <c r="BE201" s="201"/>
      <c r="BF201" s="219"/>
      <c r="BG201" s="202"/>
      <c r="BH201" s="202"/>
      <c r="BI201" s="202"/>
      <c r="BJ201" s="210"/>
      <c r="BK201" s="17"/>
      <c r="BL201" s="12"/>
      <c r="BM201" s="2"/>
      <c r="BN201" s="2"/>
      <c r="BO201" s="2"/>
      <c r="BP201" s="2"/>
      <c r="BQ201" s="2"/>
      <c r="BR201" s="13"/>
      <c r="BS201" s="201"/>
      <c r="BT201" s="202"/>
      <c r="BU201" s="202"/>
      <c r="BV201" s="202"/>
      <c r="BW201" s="202"/>
      <c r="BX201" s="202"/>
      <c r="BY201" s="17"/>
    </row>
    <row r="202" spans="1:77" hidden="1" outlineLevel="1" x14ac:dyDescent="0.25">
      <c r="A202" s="9">
        <v>197</v>
      </c>
      <c r="B202" s="201"/>
      <c r="C202" s="202"/>
      <c r="D202" s="208"/>
      <c r="E202" s="12"/>
      <c r="F202" s="2"/>
      <c r="G202" s="2"/>
      <c r="H202" s="2"/>
      <c r="I202" s="2"/>
      <c r="J202" s="13"/>
      <c r="K202" s="209"/>
      <c r="L202" s="202"/>
      <c r="M202" s="17"/>
      <c r="N202" s="12"/>
      <c r="O202" s="2"/>
      <c r="P202" s="13"/>
      <c r="Q202" s="201"/>
      <c r="R202" s="202"/>
      <c r="S202" s="202"/>
      <c r="T202" s="17"/>
      <c r="U202" s="12"/>
      <c r="V202" s="2"/>
      <c r="W202" s="2"/>
      <c r="X202" s="13"/>
      <c r="Y202" s="201"/>
      <c r="Z202" s="202"/>
      <c r="AA202" s="202"/>
      <c r="AB202" s="202"/>
      <c r="AC202" s="202"/>
      <c r="AD202" s="202"/>
      <c r="AE202" s="202"/>
      <c r="AF202" s="17"/>
      <c r="AG202" s="12"/>
      <c r="AH202" s="2"/>
      <c r="AI202" s="2"/>
      <c r="AJ202" s="2"/>
      <c r="AK202" s="2"/>
      <c r="AL202" s="13"/>
      <c r="AM202" s="201"/>
      <c r="AN202" s="202"/>
      <c r="AO202" s="202"/>
      <c r="AP202" s="202"/>
      <c r="AQ202" s="17"/>
      <c r="AR202" s="12"/>
      <c r="AS202" s="2"/>
      <c r="AT202" s="13"/>
      <c r="AU202" s="201"/>
      <c r="AV202" s="17"/>
      <c r="AW202" s="12"/>
      <c r="AX202" s="2"/>
      <c r="AY202" s="2"/>
      <c r="AZ202" s="2"/>
      <c r="BA202" s="2"/>
      <c r="BB202" s="2"/>
      <c r="BC202" s="223"/>
      <c r="BD202" s="13"/>
      <c r="BE202" s="201"/>
      <c r="BF202" s="219"/>
      <c r="BG202" s="202"/>
      <c r="BH202" s="202"/>
      <c r="BI202" s="202"/>
      <c r="BJ202" s="210"/>
      <c r="BK202" s="17"/>
      <c r="BL202" s="12"/>
      <c r="BM202" s="2"/>
      <c r="BN202" s="2"/>
      <c r="BO202" s="2"/>
      <c r="BP202" s="2"/>
      <c r="BQ202" s="2"/>
      <c r="BR202" s="13"/>
      <c r="BS202" s="201"/>
      <c r="BT202" s="202"/>
      <c r="BU202" s="202"/>
      <c r="BV202" s="202"/>
      <c r="BW202" s="202"/>
      <c r="BX202" s="202"/>
      <c r="BY202" s="17"/>
    </row>
    <row r="203" spans="1:77" hidden="1" outlineLevel="1" x14ac:dyDescent="0.25">
      <c r="A203" s="9">
        <v>198</v>
      </c>
      <c r="B203" s="201"/>
      <c r="C203" s="202"/>
      <c r="D203" s="208"/>
      <c r="E203" s="12"/>
      <c r="F203" s="2"/>
      <c r="G203" s="2"/>
      <c r="H203" s="2"/>
      <c r="I203" s="2"/>
      <c r="J203" s="13"/>
      <c r="K203" s="209"/>
      <c r="L203" s="202"/>
      <c r="M203" s="17"/>
      <c r="N203" s="12"/>
      <c r="O203" s="2"/>
      <c r="P203" s="13"/>
      <c r="Q203" s="201"/>
      <c r="R203" s="202"/>
      <c r="S203" s="202"/>
      <c r="T203" s="17"/>
      <c r="U203" s="12"/>
      <c r="V203" s="2"/>
      <c r="W203" s="2"/>
      <c r="X203" s="13"/>
      <c r="Y203" s="201"/>
      <c r="Z203" s="202"/>
      <c r="AA203" s="202"/>
      <c r="AB203" s="202"/>
      <c r="AC203" s="202"/>
      <c r="AD203" s="202"/>
      <c r="AE203" s="202"/>
      <c r="AF203" s="17"/>
      <c r="AG203" s="12"/>
      <c r="AH203" s="2"/>
      <c r="AI203" s="2"/>
      <c r="AJ203" s="2"/>
      <c r="AK203" s="2"/>
      <c r="AL203" s="13"/>
      <c r="AM203" s="201"/>
      <c r="AN203" s="202"/>
      <c r="AO203" s="202"/>
      <c r="AP203" s="202"/>
      <c r="AQ203" s="17"/>
      <c r="AR203" s="12"/>
      <c r="AS203" s="2"/>
      <c r="AT203" s="13"/>
      <c r="AU203" s="201"/>
      <c r="AV203" s="17"/>
      <c r="AW203" s="12"/>
      <c r="AX203" s="2"/>
      <c r="AY203" s="2"/>
      <c r="AZ203" s="2"/>
      <c r="BA203" s="2"/>
      <c r="BB203" s="2"/>
      <c r="BC203" s="223"/>
      <c r="BD203" s="13"/>
      <c r="BE203" s="201"/>
      <c r="BF203" s="219"/>
      <c r="BG203" s="202"/>
      <c r="BH203" s="202"/>
      <c r="BI203" s="202"/>
      <c r="BJ203" s="210"/>
      <c r="BK203" s="17"/>
      <c r="BL203" s="12"/>
      <c r="BM203" s="2"/>
      <c r="BN203" s="2"/>
      <c r="BO203" s="2"/>
      <c r="BP203" s="2"/>
      <c r="BQ203" s="2"/>
      <c r="BR203" s="13"/>
      <c r="BS203" s="201"/>
      <c r="BT203" s="202"/>
      <c r="BU203" s="202"/>
      <c r="BV203" s="202"/>
      <c r="BW203" s="202"/>
      <c r="BX203" s="202"/>
      <c r="BY203" s="17"/>
    </row>
    <row r="204" spans="1:77" hidden="1" outlineLevel="1" x14ac:dyDescent="0.25">
      <c r="A204" s="9">
        <v>199</v>
      </c>
      <c r="B204" s="201"/>
      <c r="C204" s="202"/>
      <c r="D204" s="208"/>
      <c r="E204" s="12"/>
      <c r="F204" s="2"/>
      <c r="G204" s="2"/>
      <c r="H204" s="2"/>
      <c r="I204" s="2"/>
      <c r="J204" s="13"/>
      <c r="K204" s="209"/>
      <c r="L204" s="202"/>
      <c r="M204" s="17"/>
      <c r="N204" s="12"/>
      <c r="O204" s="2"/>
      <c r="P204" s="13"/>
      <c r="Q204" s="201"/>
      <c r="R204" s="202"/>
      <c r="S204" s="202"/>
      <c r="T204" s="17"/>
      <c r="U204" s="12"/>
      <c r="V204" s="2"/>
      <c r="W204" s="2"/>
      <c r="X204" s="13"/>
      <c r="Y204" s="201"/>
      <c r="Z204" s="202"/>
      <c r="AA204" s="202"/>
      <c r="AB204" s="202"/>
      <c r="AC204" s="202"/>
      <c r="AD204" s="202"/>
      <c r="AE204" s="202"/>
      <c r="AF204" s="17"/>
      <c r="AG204" s="12"/>
      <c r="AH204" s="2"/>
      <c r="AI204" s="2"/>
      <c r="AJ204" s="2"/>
      <c r="AK204" s="2"/>
      <c r="AL204" s="13"/>
      <c r="AM204" s="201"/>
      <c r="AN204" s="202"/>
      <c r="AO204" s="202"/>
      <c r="AP204" s="202"/>
      <c r="AQ204" s="17"/>
      <c r="AR204" s="12"/>
      <c r="AS204" s="2"/>
      <c r="AT204" s="13"/>
      <c r="AU204" s="201"/>
      <c r="AV204" s="17"/>
      <c r="AW204" s="12"/>
      <c r="AX204" s="2"/>
      <c r="AY204" s="2"/>
      <c r="AZ204" s="2"/>
      <c r="BA204" s="2"/>
      <c r="BB204" s="2"/>
      <c r="BC204" s="223"/>
      <c r="BD204" s="13"/>
      <c r="BE204" s="201"/>
      <c r="BF204" s="219"/>
      <c r="BG204" s="202"/>
      <c r="BH204" s="202"/>
      <c r="BI204" s="202"/>
      <c r="BJ204" s="210"/>
      <c r="BK204" s="17"/>
      <c r="BL204" s="12"/>
      <c r="BM204" s="2"/>
      <c r="BN204" s="2"/>
      <c r="BO204" s="2"/>
      <c r="BP204" s="2"/>
      <c r="BQ204" s="2"/>
      <c r="BR204" s="13"/>
      <c r="BS204" s="201"/>
      <c r="BT204" s="202"/>
      <c r="BU204" s="202"/>
      <c r="BV204" s="202"/>
      <c r="BW204" s="202"/>
      <c r="BX204" s="202"/>
      <c r="BY204" s="17"/>
    </row>
    <row r="205" spans="1:77" hidden="1" outlineLevel="1" x14ac:dyDescent="0.25">
      <c r="A205" s="9">
        <v>200</v>
      </c>
      <c r="B205" s="201"/>
      <c r="C205" s="202"/>
      <c r="D205" s="208"/>
      <c r="E205" s="12"/>
      <c r="F205" s="2"/>
      <c r="G205" s="2"/>
      <c r="H205" s="2"/>
      <c r="I205" s="2"/>
      <c r="J205" s="13"/>
      <c r="K205" s="209"/>
      <c r="L205" s="202"/>
      <c r="M205" s="17"/>
      <c r="N205" s="12"/>
      <c r="O205" s="2"/>
      <c r="P205" s="13"/>
      <c r="Q205" s="201"/>
      <c r="R205" s="202"/>
      <c r="S205" s="202"/>
      <c r="T205" s="17"/>
      <c r="U205" s="12"/>
      <c r="V205" s="2"/>
      <c r="W205" s="2"/>
      <c r="X205" s="13"/>
      <c r="Y205" s="201"/>
      <c r="Z205" s="202"/>
      <c r="AA205" s="202"/>
      <c r="AB205" s="202"/>
      <c r="AC205" s="202"/>
      <c r="AD205" s="202"/>
      <c r="AE205" s="202"/>
      <c r="AF205" s="17"/>
      <c r="AG205" s="12"/>
      <c r="AH205" s="2"/>
      <c r="AI205" s="2"/>
      <c r="AJ205" s="2"/>
      <c r="AK205" s="2"/>
      <c r="AL205" s="13"/>
      <c r="AM205" s="201"/>
      <c r="AN205" s="202"/>
      <c r="AO205" s="202"/>
      <c r="AP205" s="202"/>
      <c r="AQ205" s="17"/>
      <c r="AR205" s="12"/>
      <c r="AS205" s="2"/>
      <c r="AT205" s="13"/>
      <c r="AU205" s="201"/>
      <c r="AV205" s="17"/>
      <c r="AW205" s="12"/>
      <c r="AX205" s="2"/>
      <c r="AY205" s="2"/>
      <c r="AZ205" s="2"/>
      <c r="BA205" s="2"/>
      <c r="BB205" s="2"/>
      <c r="BC205" s="223"/>
      <c r="BD205" s="13"/>
      <c r="BE205" s="201"/>
      <c r="BF205" s="219"/>
      <c r="BG205" s="202"/>
      <c r="BH205" s="202"/>
      <c r="BI205" s="202"/>
      <c r="BJ205" s="210"/>
      <c r="BK205" s="17"/>
      <c r="BL205" s="12"/>
      <c r="BM205" s="2"/>
      <c r="BN205" s="2"/>
      <c r="BO205" s="2"/>
      <c r="BP205" s="2"/>
      <c r="BQ205" s="2"/>
      <c r="BR205" s="13"/>
      <c r="BS205" s="201"/>
      <c r="BT205" s="202"/>
      <c r="BU205" s="202"/>
      <c r="BV205" s="202"/>
      <c r="BW205" s="202"/>
      <c r="BX205" s="202"/>
      <c r="BY205" s="17"/>
    </row>
    <row r="206" spans="1:77" hidden="1" outlineLevel="1" x14ac:dyDescent="0.25">
      <c r="A206" s="9">
        <v>201</v>
      </c>
      <c r="B206" s="201"/>
      <c r="C206" s="202"/>
      <c r="D206" s="208"/>
      <c r="E206" s="12"/>
      <c r="F206" s="2"/>
      <c r="G206" s="2"/>
      <c r="H206" s="2"/>
      <c r="I206" s="2"/>
      <c r="J206" s="13"/>
      <c r="K206" s="209"/>
      <c r="L206" s="202"/>
      <c r="M206" s="17"/>
      <c r="N206" s="12"/>
      <c r="O206" s="2"/>
      <c r="P206" s="13"/>
      <c r="Q206" s="201"/>
      <c r="R206" s="202"/>
      <c r="S206" s="202"/>
      <c r="T206" s="17"/>
      <c r="U206" s="12"/>
      <c r="V206" s="2"/>
      <c r="W206" s="2"/>
      <c r="X206" s="13"/>
      <c r="Y206" s="201"/>
      <c r="Z206" s="202"/>
      <c r="AA206" s="202"/>
      <c r="AB206" s="202"/>
      <c r="AC206" s="202"/>
      <c r="AD206" s="202"/>
      <c r="AE206" s="202"/>
      <c r="AF206" s="17"/>
      <c r="AG206" s="12"/>
      <c r="AH206" s="2"/>
      <c r="AI206" s="2"/>
      <c r="AJ206" s="2"/>
      <c r="AK206" s="2"/>
      <c r="AL206" s="13"/>
      <c r="AM206" s="201"/>
      <c r="AN206" s="202"/>
      <c r="AO206" s="202"/>
      <c r="AP206" s="202"/>
      <c r="AQ206" s="17"/>
      <c r="AR206" s="12"/>
      <c r="AS206" s="2"/>
      <c r="AT206" s="13"/>
      <c r="AU206" s="201"/>
      <c r="AV206" s="17"/>
      <c r="AW206" s="12"/>
      <c r="AX206" s="2"/>
      <c r="AY206" s="2"/>
      <c r="AZ206" s="2"/>
      <c r="BA206" s="2"/>
      <c r="BB206" s="2"/>
      <c r="BC206" s="223"/>
      <c r="BD206" s="13"/>
      <c r="BE206" s="201"/>
      <c r="BF206" s="219"/>
      <c r="BG206" s="202"/>
      <c r="BH206" s="202"/>
      <c r="BI206" s="202"/>
      <c r="BJ206" s="210"/>
      <c r="BK206" s="17"/>
      <c r="BL206" s="12"/>
      <c r="BM206" s="2"/>
      <c r="BN206" s="2"/>
      <c r="BO206" s="2"/>
      <c r="BP206" s="2"/>
      <c r="BQ206" s="2"/>
      <c r="BR206" s="13"/>
      <c r="BS206" s="201"/>
      <c r="BT206" s="202"/>
      <c r="BU206" s="202"/>
      <c r="BV206" s="202"/>
      <c r="BW206" s="202"/>
      <c r="BX206" s="202"/>
      <c r="BY206" s="17"/>
    </row>
    <row r="207" spans="1:77" hidden="1" outlineLevel="1" x14ac:dyDescent="0.25">
      <c r="A207" s="9">
        <v>202</v>
      </c>
      <c r="B207" s="201"/>
      <c r="C207" s="202"/>
      <c r="D207" s="208"/>
      <c r="E207" s="12"/>
      <c r="F207" s="2"/>
      <c r="G207" s="2"/>
      <c r="H207" s="2"/>
      <c r="I207" s="2"/>
      <c r="J207" s="13"/>
      <c r="K207" s="209"/>
      <c r="L207" s="202"/>
      <c r="M207" s="17"/>
      <c r="N207" s="12"/>
      <c r="O207" s="2"/>
      <c r="P207" s="13"/>
      <c r="Q207" s="201"/>
      <c r="R207" s="202"/>
      <c r="S207" s="202"/>
      <c r="T207" s="17"/>
      <c r="U207" s="12"/>
      <c r="V207" s="2"/>
      <c r="W207" s="2"/>
      <c r="X207" s="13"/>
      <c r="Y207" s="201"/>
      <c r="Z207" s="202"/>
      <c r="AA207" s="202"/>
      <c r="AB207" s="202"/>
      <c r="AC207" s="202"/>
      <c r="AD207" s="202"/>
      <c r="AE207" s="202"/>
      <c r="AF207" s="17"/>
      <c r="AG207" s="12"/>
      <c r="AH207" s="2"/>
      <c r="AI207" s="2"/>
      <c r="AJ207" s="2"/>
      <c r="AK207" s="2"/>
      <c r="AL207" s="13"/>
      <c r="AM207" s="201"/>
      <c r="AN207" s="202"/>
      <c r="AO207" s="202"/>
      <c r="AP207" s="202"/>
      <c r="AQ207" s="17"/>
      <c r="AR207" s="12"/>
      <c r="AS207" s="2"/>
      <c r="AT207" s="13"/>
      <c r="AU207" s="201"/>
      <c r="AV207" s="17"/>
      <c r="AW207" s="12"/>
      <c r="AX207" s="2"/>
      <c r="AY207" s="2"/>
      <c r="AZ207" s="2"/>
      <c r="BA207" s="2"/>
      <c r="BB207" s="2"/>
      <c r="BC207" s="223"/>
      <c r="BD207" s="13"/>
      <c r="BE207" s="201"/>
      <c r="BF207" s="219"/>
      <c r="BG207" s="202"/>
      <c r="BH207" s="202"/>
      <c r="BI207" s="202"/>
      <c r="BJ207" s="210"/>
      <c r="BK207" s="17"/>
      <c r="BL207" s="12"/>
      <c r="BM207" s="2"/>
      <c r="BN207" s="2"/>
      <c r="BO207" s="2"/>
      <c r="BP207" s="2"/>
      <c r="BQ207" s="2"/>
      <c r="BR207" s="13"/>
      <c r="BS207" s="201"/>
      <c r="BT207" s="202"/>
      <c r="BU207" s="202"/>
      <c r="BV207" s="202"/>
      <c r="BW207" s="202"/>
      <c r="BX207" s="202"/>
      <c r="BY207" s="17"/>
    </row>
    <row r="208" spans="1:77" hidden="1" outlineLevel="1" x14ac:dyDescent="0.25">
      <c r="A208" s="9">
        <v>203</v>
      </c>
      <c r="B208" s="201"/>
      <c r="C208" s="202"/>
      <c r="D208" s="208"/>
      <c r="E208" s="12"/>
      <c r="F208" s="2"/>
      <c r="G208" s="2"/>
      <c r="H208" s="2"/>
      <c r="I208" s="2"/>
      <c r="J208" s="13"/>
      <c r="K208" s="209"/>
      <c r="L208" s="202"/>
      <c r="M208" s="17"/>
      <c r="N208" s="12"/>
      <c r="O208" s="2"/>
      <c r="P208" s="13"/>
      <c r="Q208" s="201"/>
      <c r="R208" s="202"/>
      <c r="S208" s="202"/>
      <c r="T208" s="17"/>
      <c r="U208" s="12"/>
      <c r="V208" s="2"/>
      <c r="W208" s="2"/>
      <c r="X208" s="13"/>
      <c r="Y208" s="201"/>
      <c r="Z208" s="202"/>
      <c r="AA208" s="202"/>
      <c r="AB208" s="202"/>
      <c r="AC208" s="202"/>
      <c r="AD208" s="202"/>
      <c r="AE208" s="202"/>
      <c r="AF208" s="17"/>
      <c r="AG208" s="12"/>
      <c r="AH208" s="2"/>
      <c r="AI208" s="2"/>
      <c r="AJ208" s="2"/>
      <c r="AK208" s="2"/>
      <c r="AL208" s="13"/>
      <c r="AM208" s="201"/>
      <c r="AN208" s="202"/>
      <c r="AO208" s="202"/>
      <c r="AP208" s="202"/>
      <c r="AQ208" s="17"/>
      <c r="AR208" s="12"/>
      <c r="AS208" s="2"/>
      <c r="AT208" s="13"/>
      <c r="AU208" s="201"/>
      <c r="AV208" s="17"/>
      <c r="AW208" s="12"/>
      <c r="AX208" s="2"/>
      <c r="AY208" s="2"/>
      <c r="AZ208" s="2"/>
      <c r="BA208" s="2"/>
      <c r="BB208" s="2"/>
      <c r="BC208" s="223"/>
      <c r="BD208" s="13"/>
      <c r="BE208" s="201"/>
      <c r="BF208" s="219"/>
      <c r="BG208" s="202"/>
      <c r="BH208" s="202"/>
      <c r="BI208" s="202"/>
      <c r="BJ208" s="210"/>
      <c r="BK208" s="17"/>
      <c r="BL208" s="12"/>
      <c r="BM208" s="2"/>
      <c r="BN208" s="2"/>
      <c r="BO208" s="2"/>
      <c r="BP208" s="2"/>
      <c r="BQ208" s="2"/>
      <c r="BR208" s="13"/>
      <c r="BS208" s="201"/>
      <c r="BT208" s="202"/>
      <c r="BU208" s="202"/>
      <c r="BV208" s="202"/>
      <c r="BW208" s="202"/>
      <c r="BX208" s="202"/>
      <c r="BY208" s="17"/>
    </row>
    <row r="209" spans="1:77" hidden="1" outlineLevel="1" x14ac:dyDescent="0.25">
      <c r="A209" s="9">
        <v>204</v>
      </c>
      <c r="B209" s="201"/>
      <c r="C209" s="202"/>
      <c r="D209" s="208"/>
      <c r="E209" s="12"/>
      <c r="F209" s="2"/>
      <c r="G209" s="2"/>
      <c r="H209" s="2"/>
      <c r="I209" s="2"/>
      <c r="J209" s="13"/>
      <c r="K209" s="209"/>
      <c r="L209" s="202"/>
      <c r="M209" s="17"/>
      <c r="N209" s="12"/>
      <c r="O209" s="2"/>
      <c r="P209" s="13"/>
      <c r="Q209" s="201"/>
      <c r="R209" s="202"/>
      <c r="S209" s="202"/>
      <c r="T209" s="17"/>
      <c r="U209" s="12"/>
      <c r="V209" s="2"/>
      <c r="W209" s="2"/>
      <c r="X209" s="13"/>
      <c r="Y209" s="201"/>
      <c r="Z209" s="202"/>
      <c r="AA209" s="202"/>
      <c r="AB209" s="202"/>
      <c r="AC209" s="202"/>
      <c r="AD209" s="202"/>
      <c r="AE209" s="202"/>
      <c r="AF209" s="17"/>
      <c r="AG209" s="12"/>
      <c r="AH209" s="2"/>
      <c r="AI209" s="2"/>
      <c r="AJ209" s="2"/>
      <c r="AK209" s="2"/>
      <c r="AL209" s="13"/>
      <c r="AM209" s="201"/>
      <c r="AN209" s="202"/>
      <c r="AO209" s="202"/>
      <c r="AP209" s="202"/>
      <c r="AQ209" s="17"/>
      <c r="AR209" s="12"/>
      <c r="AS209" s="2"/>
      <c r="AT209" s="13"/>
      <c r="AU209" s="201"/>
      <c r="AV209" s="17"/>
      <c r="AW209" s="12"/>
      <c r="AX209" s="2"/>
      <c r="AY209" s="2"/>
      <c r="AZ209" s="2"/>
      <c r="BA209" s="2"/>
      <c r="BB209" s="2"/>
      <c r="BC209" s="223"/>
      <c r="BD209" s="13"/>
      <c r="BE209" s="201"/>
      <c r="BF209" s="219"/>
      <c r="BG209" s="202"/>
      <c r="BH209" s="202"/>
      <c r="BI209" s="202"/>
      <c r="BJ209" s="210"/>
      <c r="BK209" s="17"/>
      <c r="BL209" s="12"/>
      <c r="BM209" s="2"/>
      <c r="BN209" s="2"/>
      <c r="BO209" s="2"/>
      <c r="BP209" s="2"/>
      <c r="BQ209" s="2"/>
      <c r="BR209" s="13"/>
      <c r="BS209" s="201"/>
      <c r="BT209" s="202"/>
      <c r="BU209" s="202"/>
      <c r="BV209" s="202"/>
      <c r="BW209" s="202"/>
      <c r="BX209" s="202"/>
      <c r="BY209" s="17"/>
    </row>
    <row r="210" spans="1:77" hidden="1" outlineLevel="1" x14ac:dyDescent="0.25">
      <c r="A210" s="9">
        <v>205</v>
      </c>
      <c r="B210" s="201"/>
      <c r="C210" s="202"/>
      <c r="D210" s="208"/>
      <c r="E210" s="12"/>
      <c r="F210" s="2"/>
      <c r="G210" s="2"/>
      <c r="H210" s="2"/>
      <c r="I210" s="2"/>
      <c r="J210" s="13"/>
      <c r="K210" s="209"/>
      <c r="L210" s="202"/>
      <c r="M210" s="17"/>
      <c r="N210" s="12"/>
      <c r="O210" s="2"/>
      <c r="P210" s="13"/>
      <c r="Q210" s="201"/>
      <c r="R210" s="202"/>
      <c r="S210" s="202"/>
      <c r="T210" s="17"/>
      <c r="U210" s="12"/>
      <c r="V210" s="2"/>
      <c r="W210" s="2"/>
      <c r="X210" s="13"/>
      <c r="Y210" s="201"/>
      <c r="Z210" s="202"/>
      <c r="AA210" s="202"/>
      <c r="AB210" s="202"/>
      <c r="AC210" s="202"/>
      <c r="AD210" s="202"/>
      <c r="AE210" s="202"/>
      <c r="AF210" s="17"/>
      <c r="AG210" s="12"/>
      <c r="AH210" s="2"/>
      <c r="AI210" s="2"/>
      <c r="AJ210" s="2"/>
      <c r="AK210" s="2"/>
      <c r="AL210" s="13"/>
      <c r="AM210" s="201"/>
      <c r="AN210" s="202"/>
      <c r="AO210" s="202"/>
      <c r="AP210" s="202"/>
      <c r="AQ210" s="17"/>
      <c r="AR210" s="12"/>
      <c r="AS210" s="2"/>
      <c r="AT210" s="13"/>
      <c r="AU210" s="201"/>
      <c r="AV210" s="17"/>
      <c r="AW210" s="12"/>
      <c r="AX210" s="2"/>
      <c r="AY210" s="2"/>
      <c r="AZ210" s="2"/>
      <c r="BA210" s="2"/>
      <c r="BB210" s="2"/>
      <c r="BC210" s="223"/>
      <c r="BD210" s="13"/>
      <c r="BE210" s="201"/>
      <c r="BF210" s="219"/>
      <c r="BG210" s="202"/>
      <c r="BH210" s="202"/>
      <c r="BI210" s="202"/>
      <c r="BJ210" s="210"/>
      <c r="BK210" s="17"/>
      <c r="BL210" s="12"/>
      <c r="BM210" s="2"/>
      <c r="BN210" s="2"/>
      <c r="BO210" s="2"/>
      <c r="BP210" s="2"/>
      <c r="BQ210" s="2"/>
      <c r="BR210" s="13"/>
      <c r="BS210" s="201"/>
      <c r="BT210" s="202"/>
      <c r="BU210" s="202"/>
      <c r="BV210" s="202"/>
      <c r="BW210" s="202"/>
      <c r="BX210" s="202"/>
      <c r="BY210" s="17"/>
    </row>
    <row r="211" spans="1:77" hidden="1" outlineLevel="1" x14ac:dyDescent="0.25">
      <c r="A211" s="9">
        <v>206</v>
      </c>
      <c r="B211" s="201"/>
      <c r="C211" s="202"/>
      <c r="D211" s="208"/>
      <c r="E211" s="12"/>
      <c r="F211" s="2"/>
      <c r="G211" s="2"/>
      <c r="H211" s="2"/>
      <c r="I211" s="2"/>
      <c r="J211" s="13"/>
      <c r="K211" s="209"/>
      <c r="L211" s="202"/>
      <c r="M211" s="17"/>
      <c r="N211" s="12"/>
      <c r="O211" s="2"/>
      <c r="P211" s="13"/>
      <c r="Q211" s="201"/>
      <c r="R211" s="202"/>
      <c r="S211" s="202"/>
      <c r="T211" s="17"/>
      <c r="U211" s="12"/>
      <c r="V211" s="2"/>
      <c r="W211" s="2"/>
      <c r="X211" s="13"/>
      <c r="Y211" s="201"/>
      <c r="Z211" s="202"/>
      <c r="AA211" s="202"/>
      <c r="AB211" s="202"/>
      <c r="AC211" s="202"/>
      <c r="AD211" s="202"/>
      <c r="AE211" s="202"/>
      <c r="AF211" s="17"/>
      <c r="AG211" s="12"/>
      <c r="AH211" s="2"/>
      <c r="AI211" s="2"/>
      <c r="AJ211" s="2"/>
      <c r="AK211" s="2"/>
      <c r="AL211" s="13"/>
      <c r="AM211" s="201"/>
      <c r="AN211" s="202"/>
      <c r="AO211" s="202"/>
      <c r="AP211" s="202"/>
      <c r="AQ211" s="17"/>
      <c r="AR211" s="12"/>
      <c r="AS211" s="2"/>
      <c r="AT211" s="13"/>
      <c r="AU211" s="201"/>
      <c r="AV211" s="17"/>
      <c r="AW211" s="12"/>
      <c r="AX211" s="2"/>
      <c r="AY211" s="2"/>
      <c r="AZ211" s="2"/>
      <c r="BA211" s="2"/>
      <c r="BB211" s="2"/>
      <c r="BC211" s="223"/>
      <c r="BD211" s="13"/>
      <c r="BE211" s="201"/>
      <c r="BF211" s="219"/>
      <c r="BG211" s="202"/>
      <c r="BH211" s="202"/>
      <c r="BI211" s="202"/>
      <c r="BJ211" s="210"/>
      <c r="BK211" s="17"/>
      <c r="BL211" s="12"/>
      <c r="BM211" s="2"/>
      <c r="BN211" s="2"/>
      <c r="BO211" s="2"/>
      <c r="BP211" s="2"/>
      <c r="BQ211" s="2"/>
      <c r="BR211" s="13"/>
      <c r="BS211" s="201"/>
      <c r="BT211" s="202"/>
      <c r="BU211" s="202"/>
      <c r="BV211" s="202"/>
      <c r="BW211" s="202"/>
      <c r="BX211" s="202"/>
      <c r="BY211" s="17"/>
    </row>
    <row r="212" spans="1:77" hidden="1" outlineLevel="1" x14ac:dyDescent="0.25">
      <c r="A212" s="9">
        <v>207</v>
      </c>
      <c r="B212" s="201"/>
      <c r="C212" s="202"/>
      <c r="D212" s="208"/>
      <c r="E212" s="12"/>
      <c r="F212" s="2"/>
      <c r="G212" s="2"/>
      <c r="H212" s="2"/>
      <c r="I212" s="2"/>
      <c r="J212" s="13"/>
      <c r="K212" s="209"/>
      <c r="L212" s="202"/>
      <c r="M212" s="17"/>
      <c r="N212" s="12"/>
      <c r="O212" s="2"/>
      <c r="P212" s="13"/>
      <c r="Q212" s="201"/>
      <c r="R212" s="202"/>
      <c r="S212" s="202"/>
      <c r="T212" s="17"/>
      <c r="U212" s="12"/>
      <c r="V212" s="2"/>
      <c r="W212" s="2"/>
      <c r="X212" s="13"/>
      <c r="Y212" s="201"/>
      <c r="Z212" s="202"/>
      <c r="AA212" s="202"/>
      <c r="AB212" s="202"/>
      <c r="AC212" s="202"/>
      <c r="AD212" s="202"/>
      <c r="AE212" s="202"/>
      <c r="AF212" s="17"/>
      <c r="AG212" s="12"/>
      <c r="AH212" s="2"/>
      <c r="AI212" s="2"/>
      <c r="AJ212" s="2"/>
      <c r="AK212" s="2"/>
      <c r="AL212" s="13"/>
      <c r="AM212" s="201"/>
      <c r="AN212" s="202"/>
      <c r="AO212" s="202"/>
      <c r="AP212" s="202"/>
      <c r="AQ212" s="17"/>
      <c r="AR212" s="12"/>
      <c r="AS212" s="2"/>
      <c r="AT212" s="13"/>
      <c r="AU212" s="201"/>
      <c r="AV212" s="17"/>
      <c r="AW212" s="12"/>
      <c r="AX212" s="2"/>
      <c r="AY212" s="2"/>
      <c r="AZ212" s="2"/>
      <c r="BA212" s="2"/>
      <c r="BB212" s="2"/>
      <c r="BC212" s="223"/>
      <c r="BD212" s="13"/>
      <c r="BE212" s="201"/>
      <c r="BF212" s="219"/>
      <c r="BG212" s="202"/>
      <c r="BH212" s="202"/>
      <c r="BI212" s="202"/>
      <c r="BJ212" s="210"/>
      <c r="BK212" s="17"/>
      <c r="BL212" s="12"/>
      <c r="BM212" s="2"/>
      <c r="BN212" s="2"/>
      <c r="BO212" s="2"/>
      <c r="BP212" s="2"/>
      <c r="BQ212" s="2"/>
      <c r="BR212" s="13"/>
      <c r="BS212" s="201"/>
      <c r="BT212" s="202"/>
      <c r="BU212" s="202"/>
      <c r="BV212" s="202"/>
      <c r="BW212" s="202"/>
      <c r="BX212" s="202"/>
      <c r="BY212" s="17"/>
    </row>
    <row r="213" spans="1:77" hidden="1" outlineLevel="1" x14ac:dyDescent="0.25">
      <c r="A213" s="9">
        <v>208</v>
      </c>
      <c r="B213" s="201"/>
      <c r="C213" s="202"/>
      <c r="D213" s="208"/>
      <c r="E213" s="12"/>
      <c r="F213" s="2"/>
      <c r="G213" s="2"/>
      <c r="H213" s="2"/>
      <c r="I213" s="2"/>
      <c r="J213" s="13"/>
      <c r="K213" s="209"/>
      <c r="L213" s="202"/>
      <c r="M213" s="17"/>
      <c r="N213" s="12"/>
      <c r="O213" s="2"/>
      <c r="P213" s="13"/>
      <c r="Q213" s="201"/>
      <c r="R213" s="202"/>
      <c r="S213" s="202"/>
      <c r="T213" s="17"/>
      <c r="U213" s="12"/>
      <c r="V213" s="2"/>
      <c r="W213" s="2"/>
      <c r="X213" s="13"/>
      <c r="Y213" s="201"/>
      <c r="Z213" s="202"/>
      <c r="AA213" s="202"/>
      <c r="AB213" s="202"/>
      <c r="AC213" s="202"/>
      <c r="AD213" s="202"/>
      <c r="AE213" s="202"/>
      <c r="AF213" s="17"/>
      <c r="AG213" s="12"/>
      <c r="AH213" s="2"/>
      <c r="AI213" s="2"/>
      <c r="AJ213" s="2"/>
      <c r="AK213" s="2"/>
      <c r="AL213" s="13"/>
      <c r="AM213" s="201"/>
      <c r="AN213" s="202"/>
      <c r="AO213" s="202"/>
      <c r="AP213" s="202"/>
      <c r="AQ213" s="17"/>
      <c r="AR213" s="12"/>
      <c r="AS213" s="2"/>
      <c r="AT213" s="13"/>
      <c r="AU213" s="201"/>
      <c r="AV213" s="17"/>
      <c r="AW213" s="12"/>
      <c r="AX213" s="2"/>
      <c r="AY213" s="2"/>
      <c r="AZ213" s="2"/>
      <c r="BA213" s="2"/>
      <c r="BB213" s="2"/>
      <c r="BC213" s="223"/>
      <c r="BD213" s="13"/>
      <c r="BE213" s="201"/>
      <c r="BF213" s="219"/>
      <c r="BG213" s="202"/>
      <c r="BH213" s="202"/>
      <c r="BI213" s="202"/>
      <c r="BJ213" s="210"/>
      <c r="BK213" s="17"/>
      <c r="BL213" s="12"/>
      <c r="BM213" s="2"/>
      <c r="BN213" s="2"/>
      <c r="BO213" s="2"/>
      <c r="BP213" s="2"/>
      <c r="BQ213" s="2"/>
      <c r="BR213" s="13"/>
      <c r="BS213" s="201"/>
      <c r="BT213" s="202"/>
      <c r="BU213" s="202"/>
      <c r="BV213" s="202"/>
      <c r="BW213" s="202"/>
      <c r="BX213" s="202"/>
      <c r="BY213" s="17"/>
    </row>
    <row r="214" spans="1:77" hidden="1" outlineLevel="1" x14ac:dyDescent="0.25">
      <c r="A214" s="9">
        <v>209</v>
      </c>
      <c r="B214" s="201"/>
      <c r="C214" s="202"/>
      <c r="D214" s="208"/>
      <c r="E214" s="12"/>
      <c r="F214" s="2"/>
      <c r="G214" s="2"/>
      <c r="H214" s="2"/>
      <c r="I214" s="2"/>
      <c r="J214" s="13"/>
      <c r="K214" s="209"/>
      <c r="L214" s="202"/>
      <c r="M214" s="17"/>
      <c r="N214" s="12"/>
      <c r="O214" s="2"/>
      <c r="P214" s="13"/>
      <c r="Q214" s="201"/>
      <c r="R214" s="202"/>
      <c r="S214" s="202"/>
      <c r="T214" s="17"/>
      <c r="U214" s="12"/>
      <c r="V214" s="2"/>
      <c r="W214" s="2"/>
      <c r="X214" s="13"/>
      <c r="Y214" s="201"/>
      <c r="Z214" s="202"/>
      <c r="AA214" s="202"/>
      <c r="AB214" s="202"/>
      <c r="AC214" s="202"/>
      <c r="AD214" s="202"/>
      <c r="AE214" s="202"/>
      <c r="AF214" s="17"/>
      <c r="AG214" s="12"/>
      <c r="AH214" s="2"/>
      <c r="AI214" s="2"/>
      <c r="AJ214" s="2"/>
      <c r="AK214" s="2"/>
      <c r="AL214" s="13"/>
      <c r="AM214" s="201"/>
      <c r="AN214" s="202"/>
      <c r="AO214" s="202"/>
      <c r="AP214" s="202"/>
      <c r="AQ214" s="17"/>
      <c r="AR214" s="12"/>
      <c r="AS214" s="2"/>
      <c r="AT214" s="13"/>
      <c r="AU214" s="201"/>
      <c r="AV214" s="17"/>
      <c r="AW214" s="12"/>
      <c r="AX214" s="2"/>
      <c r="AY214" s="2"/>
      <c r="AZ214" s="2"/>
      <c r="BA214" s="2"/>
      <c r="BB214" s="2"/>
      <c r="BC214" s="223"/>
      <c r="BD214" s="13"/>
      <c r="BE214" s="201"/>
      <c r="BF214" s="219"/>
      <c r="BG214" s="202"/>
      <c r="BH214" s="202"/>
      <c r="BI214" s="202"/>
      <c r="BJ214" s="210"/>
      <c r="BK214" s="17"/>
      <c r="BL214" s="12"/>
      <c r="BM214" s="2"/>
      <c r="BN214" s="2"/>
      <c r="BO214" s="2"/>
      <c r="BP214" s="2"/>
      <c r="BQ214" s="2"/>
      <c r="BR214" s="13"/>
      <c r="BS214" s="201"/>
      <c r="BT214" s="202"/>
      <c r="BU214" s="202"/>
      <c r="BV214" s="202"/>
      <c r="BW214" s="202"/>
      <c r="BX214" s="202"/>
      <c r="BY214" s="17"/>
    </row>
    <row r="215" spans="1:77" hidden="1" outlineLevel="1" x14ac:dyDescent="0.25">
      <c r="A215" s="9">
        <v>210</v>
      </c>
      <c r="B215" s="201"/>
      <c r="C215" s="202"/>
      <c r="D215" s="208"/>
      <c r="E215" s="12"/>
      <c r="F215" s="2"/>
      <c r="G215" s="2"/>
      <c r="H215" s="2"/>
      <c r="I215" s="2"/>
      <c r="J215" s="13"/>
      <c r="K215" s="209"/>
      <c r="L215" s="202"/>
      <c r="M215" s="17"/>
      <c r="N215" s="12"/>
      <c r="O215" s="2"/>
      <c r="P215" s="13"/>
      <c r="Q215" s="201"/>
      <c r="R215" s="202"/>
      <c r="S215" s="202"/>
      <c r="T215" s="17"/>
      <c r="U215" s="12"/>
      <c r="V215" s="2"/>
      <c r="W215" s="2"/>
      <c r="X215" s="13"/>
      <c r="Y215" s="201"/>
      <c r="Z215" s="202"/>
      <c r="AA215" s="202"/>
      <c r="AB215" s="202"/>
      <c r="AC215" s="202"/>
      <c r="AD215" s="202"/>
      <c r="AE215" s="202"/>
      <c r="AF215" s="17"/>
      <c r="AG215" s="12"/>
      <c r="AH215" s="2"/>
      <c r="AI215" s="2"/>
      <c r="AJ215" s="2"/>
      <c r="AK215" s="2"/>
      <c r="AL215" s="13"/>
      <c r="AM215" s="201"/>
      <c r="AN215" s="202"/>
      <c r="AO215" s="202"/>
      <c r="AP215" s="202"/>
      <c r="AQ215" s="17"/>
      <c r="AR215" s="12"/>
      <c r="AS215" s="2"/>
      <c r="AT215" s="13"/>
      <c r="AU215" s="201"/>
      <c r="AV215" s="17"/>
      <c r="AW215" s="12"/>
      <c r="AX215" s="2"/>
      <c r="AY215" s="2"/>
      <c r="AZ215" s="2"/>
      <c r="BA215" s="2"/>
      <c r="BB215" s="2"/>
      <c r="BC215" s="223"/>
      <c r="BD215" s="13"/>
      <c r="BE215" s="201"/>
      <c r="BF215" s="219"/>
      <c r="BG215" s="202"/>
      <c r="BH215" s="202"/>
      <c r="BI215" s="202"/>
      <c r="BJ215" s="210"/>
      <c r="BK215" s="17"/>
      <c r="BL215" s="12"/>
      <c r="BM215" s="2"/>
      <c r="BN215" s="2"/>
      <c r="BO215" s="2"/>
      <c r="BP215" s="2"/>
      <c r="BQ215" s="2"/>
      <c r="BR215" s="13"/>
      <c r="BS215" s="201"/>
      <c r="BT215" s="202"/>
      <c r="BU215" s="202"/>
      <c r="BV215" s="202"/>
      <c r="BW215" s="202"/>
      <c r="BX215" s="202"/>
      <c r="BY215" s="17"/>
    </row>
    <row r="216" spans="1:77" hidden="1" outlineLevel="1" x14ac:dyDescent="0.25">
      <c r="A216" s="9">
        <v>211</v>
      </c>
      <c r="B216" s="201"/>
      <c r="C216" s="202"/>
      <c r="D216" s="208"/>
      <c r="E216" s="12"/>
      <c r="F216" s="2"/>
      <c r="G216" s="2"/>
      <c r="H216" s="2"/>
      <c r="I216" s="2"/>
      <c r="J216" s="13"/>
      <c r="K216" s="209"/>
      <c r="L216" s="202"/>
      <c r="M216" s="17"/>
      <c r="N216" s="12"/>
      <c r="O216" s="2"/>
      <c r="P216" s="13"/>
      <c r="Q216" s="201"/>
      <c r="R216" s="202"/>
      <c r="S216" s="202"/>
      <c r="T216" s="17"/>
      <c r="U216" s="12"/>
      <c r="V216" s="2"/>
      <c r="W216" s="2"/>
      <c r="X216" s="13"/>
      <c r="Y216" s="201"/>
      <c r="Z216" s="202"/>
      <c r="AA216" s="202"/>
      <c r="AB216" s="202"/>
      <c r="AC216" s="202"/>
      <c r="AD216" s="202"/>
      <c r="AE216" s="202"/>
      <c r="AF216" s="17"/>
      <c r="AG216" s="12"/>
      <c r="AH216" s="2"/>
      <c r="AI216" s="2"/>
      <c r="AJ216" s="2"/>
      <c r="AK216" s="2"/>
      <c r="AL216" s="13"/>
      <c r="AM216" s="201"/>
      <c r="AN216" s="202"/>
      <c r="AO216" s="202"/>
      <c r="AP216" s="202"/>
      <c r="AQ216" s="17"/>
      <c r="AR216" s="12"/>
      <c r="AS216" s="2"/>
      <c r="AT216" s="13"/>
      <c r="AU216" s="201"/>
      <c r="AV216" s="17"/>
      <c r="AW216" s="12"/>
      <c r="AX216" s="2"/>
      <c r="AY216" s="2"/>
      <c r="AZ216" s="2"/>
      <c r="BA216" s="2"/>
      <c r="BB216" s="2"/>
      <c r="BC216" s="223"/>
      <c r="BD216" s="13"/>
      <c r="BE216" s="201"/>
      <c r="BF216" s="219"/>
      <c r="BG216" s="202"/>
      <c r="BH216" s="202"/>
      <c r="BI216" s="202"/>
      <c r="BJ216" s="210"/>
      <c r="BK216" s="17"/>
      <c r="BL216" s="12"/>
      <c r="BM216" s="2"/>
      <c r="BN216" s="2"/>
      <c r="BO216" s="2"/>
      <c r="BP216" s="2"/>
      <c r="BQ216" s="2"/>
      <c r="BR216" s="13"/>
      <c r="BS216" s="201"/>
      <c r="BT216" s="202"/>
      <c r="BU216" s="202"/>
      <c r="BV216" s="202"/>
      <c r="BW216" s="202"/>
      <c r="BX216" s="202"/>
      <c r="BY216" s="17"/>
    </row>
    <row r="217" spans="1:77" hidden="1" outlineLevel="1" x14ac:dyDescent="0.25">
      <c r="A217" s="9">
        <v>212</v>
      </c>
      <c r="B217" s="201"/>
      <c r="C217" s="202"/>
      <c r="D217" s="208"/>
      <c r="E217" s="12"/>
      <c r="F217" s="2"/>
      <c r="G217" s="2"/>
      <c r="H217" s="2"/>
      <c r="I217" s="2"/>
      <c r="J217" s="13"/>
      <c r="K217" s="209"/>
      <c r="L217" s="202"/>
      <c r="M217" s="17"/>
      <c r="N217" s="12"/>
      <c r="O217" s="2"/>
      <c r="P217" s="13"/>
      <c r="Q217" s="201"/>
      <c r="R217" s="202"/>
      <c r="S217" s="202"/>
      <c r="T217" s="17"/>
      <c r="U217" s="12"/>
      <c r="V217" s="2"/>
      <c r="W217" s="2"/>
      <c r="X217" s="13"/>
      <c r="Y217" s="201"/>
      <c r="Z217" s="202"/>
      <c r="AA217" s="202"/>
      <c r="AB217" s="202"/>
      <c r="AC217" s="202"/>
      <c r="AD217" s="202"/>
      <c r="AE217" s="202"/>
      <c r="AF217" s="17"/>
      <c r="AG217" s="12"/>
      <c r="AH217" s="2"/>
      <c r="AI217" s="2"/>
      <c r="AJ217" s="2"/>
      <c r="AK217" s="2"/>
      <c r="AL217" s="13"/>
      <c r="AM217" s="201"/>
      <c r="AN217" s="202"/>
      <c r="AO217" s="202"/>
      <c r="AP217" s="202"/>
      <c r="AQ217" s="17"/>
      <c r="AR217" s="12"/>
      <c r="AS217" s="2"/>
      <c r="AT217" s="13"/>
      <c r="AU217" s="201"/>
      <c r="AV217" s="17"/>
      <c r="AW217" s="12"/>
      <c r="AX217" s="2"/>
      <c r="AY217" s="2"/>
      <c r="AZ217" s="2"/>
      <c r="BA217" s="2"/>
      <c r="BB217" s="2"/>
      <c r="BC217" s="223"/>
      <c r="BD217" s="13"/>
      <c r="BE217" s="201"/>
      <c r="BF217" s="219"/>
      <c r="BG217" s="202"/>
      <c r="BH217" s="202"/>
      <c r="BI217" s="202"/>
      <c r="BJ217" s="210"/>
      <c r="BK217" s="17"/>
      <c r="BL217" s="12"/>
      <c r="BM217" s="2"/>
      <c r="BN217" s="2"/>
      <c r="BO217" s="2"/>
      <c r="BP217" s="2"/>
      <c r="BQ217" s="2"/>
      <c r="BR217" s="13"/>
      <c r="BS217" s="201"/>
      <c r="BT217" s="202"/>
      <c r="BU217" s="202"/>
      <c r="BV217" s="202"/>
      <c r="BW217" s="202"/>
      <c r="BX217" s="202"/>
      <c r="BY217" s="17"/>
    </row>
    <row r="218" spans="1:77" hidden="1" outlineLevel="1" x14ac:dyDescent="0.25">
      <c r="A218" s="9">
        <v>213</v>
      </c>
      <c r="B218" s="201"/>
      <c r="C218" s="202"/>
      <c r="D218" s="208"/>
      <c r="E218" s="12"/>
      <c r="F218" s="2"/>
      <c r="G218" s="2"/>
      <c r="H218" s="2"/>
      <c r="I218" s="2"/>
      <c r="J218" s="13"/>
      <c r="K218" s="209"/>
      <c r="L218" s="202"/>
      <c r="M218" s="17"/>
      <c r="N218" s="12"/>
      <c r="O218" s="2"/>
      <c r="P218" s="13"/>
      <c r="Q218" s="201"/>
      <c r="R218" s="202"/>
      <c r="S218" s="202"/>
      <c r="T218" s="17"/>
      <c r="U218" s="12"/>
      <c r="V218" s="2"/>
      <c r="W218" s="2"/>
      <c r="X218" s="13"/>
      <c r="Y218" s="201"/>
      <c r="Z218" s="202"/>
      <c r="AA218" s="202"/>
      <c r="AB218" s="202"/>
      <c r="AC218" s="202"/>
      <c r="AD218" s="202"/>
      <c r="AE218" s="202"/>
      <c r="AF218" s="17"/>
      <c r="AG218" s="12"/>
      <c r="AH218" s="2"/>
      <c r="AI218" s="2"/>
      <c r="AJ218" s="2"/>
      <c r="AK218" s="2"/>
      <c r="AL218" s="13"/>
      <c r="AM218" s="201"/>
      <c r="AN218" s="202"/>
      <c r="AO218" s="202"/>
      <c r="AP218" s="202"/>
      <c r="AQ218" s="17"/>
      <c r="AR218" s="12"/>
      <c r="AS218" s="2"/>
      <c r="AT218" s="13"/>
      <c r="AU218" s="201"/>
      <c r="AV218" s="17"/>
      <c r="AW218" s="12"/>
      <c r="AX218" s="2"/>
      <c r="AY218" s="2"/>
      <c r="AZ218" s="2"/>
      <c r="BA218" s="2"/>
      <c r="BB218" s="2"/>
      <c r="BC218" s="223"/>
      <c r="BD218" s="13"/>
      <c r="BE218" s="201"/>
      <c r="BF218" s="219"/>
      <c r="BG218" s="202"/>
      <c r="BH218" s="202"/>
      <c r="BI218" s="202"/>
      <c r="BJ218" s="210"/>
      <c r="BK218" s="17"/>
      <c r="BL218" s="12"/>
      <c r="BM218" s="2"/>
      <c r="BN218" s="2"/>
      <c r="BO218" s="2"/>
      <c r="BP218" s="2"/>
      <c r="BQ218" s="2"/>
      <c r="BR218" s="13"/>
      <c r="BS218" s="201"/>
      <c r="BT218" s="202"/>
      <c r="BU218" s="202"/>
      <c r="BV218" s="202"/>
      <c r="BW218" s="202"/>
      <c r="BX218" s="202"/>
      <c r="BY218" s="17"/>
    </row>
    <row r="219" spans="1:77" hidden="1" outlineLevel="1" x14ac:dyDescent="0.25">
      <c r="A219" s="9">
        <v>214</v>
      </c>
      <c r="B219" s="201"/>
      <c r="C219" s="202"/>
      <c r="D219" s="208"/>
      <c r="E219" s="12"/>
      <c r="F219" s="2"/>
      <c r="G219" s="2"/>
      <c r="H219" s="2"/>
      <c r="I219" s="2"/>
      <c r="J219" s="13"/>
      <c r="K219" s="209"/>
      <c r="L219" s="202"/>
      <c r="M219" s="17"/>
      <c r="N219" s="12"/>
      <c r="O219" s="2"/>
      <c r="P219" s="13"/>
      <c r="Q219" s="201"/>
      <c r="R219" s="202"/>
      <c r="S219" s="202"/>
      <c r="T219" s="17"/>
      <c r="U219" s="12"/>
      <c r="V219" s="2"/>
      <c r="W219" s="2"/>
      <c r="X219" s="13"/>
      <c r="Y219" s="201"/>
      <c r="Z219" s="202"/>
      <c r="AA219" s="202"/>
      <c r="AB219" s="202"/>
      <c r="AC219" s="202"/>
      <c r="AD219" s="202"/>
      <c r="AE219" s="202"/>
      <c r="AF219" s="17"/>
      <c r="AG219" s="12"/>
      <c r="AH219" s="2"/>
      <c r="AI219" s="2"/>
      <c r="AJ219" s="2"/>
      <c r="AK219" s="2"/>
      <c r="AL219" s="13"/>
      <c r="AM219" s="201"/>
      <c r="AN219" s="202"/>
      <c r="AO219" s="202"/>
      <c r="AP219" s="202"/>
      <c r="AQ219" s="17"/>
      <c r="AR219" s="12"/>
      <c r="AS219" s="2"/>
      <c r="AT219" s="13"/>
      <c r="AU219" s="201"/>
      <c r="AV219" s="17"/>
      <c r="AW219" s="12"/>
      <c r="AX219" s="2"/>
      <c r="AY219" s="2"/>
      <c r="AZ219" s="2"/>
      <c r="BA219" s="2"/>
      <c r="BB219" s="2"/>
      <c r="BC219" s="223"/>
      <c r="BD219" s="13"/>
      <c r="BE219" s="201"/>
      <c r="BF219" s="219"/>
      <c r="BG219" s="202"/>
      <c r="BH219" s="202"/>
      <c r="BI219" s="202"/>
      <c r="BJ219" s="210"/>
      <c r="BK219" s="17"/>
      <c r="BL219" s="12"/>
      <c r="BM219" s="2"/>
      <c r="BN219" s="2"/>
      <c r="BO219" s="2"/>
      <c r="BP219" s="2"/>
      <c r="BQ219" s="2"/>
      <c r="BR219" s="13"/>
      <c r="BS219" s="201"/>
      <c r="BT219" s="202"/>
      <c r="BU219" s="202"/>
      <c r="BV219" s="202"/>
      <c r="BW219" s="202"/>
      <c r="BX219" s="202"/>
      <c r="BY219" s="17"/>
    </row>
    <row r="220" spans="1:77" hidden="1" outlineLevel="1" x14ac:dyDescent="0.25">
      <c r="A220" s="9">
        <v>215</v>
      </c>
      <c r="B220" s="201"/>
      <c r="C220" s="202"/>
      <c r="D220" s="208"/>
      <c r="E220" s="12"/>
      <c r="F220" s="2"/>
      <c r="G220" s="2"/>
      <c r="H220" s="2"/>
      <c r="I220" s="2"/>
      <c r="J220" s="13"/>
      <c r="K220" s="209"/>
      <c r="L220" s="202"/>
      <c r="M220" s="17"/>
      <c r="N220" s="12"/>
      <c r="O220" s="2"/>
      <c r="P220" s="13"/>
      <c r="Q220" s="201"/>
      <c r="R220" s="202"/>
      <c r="S220" s="202"/>
      <c r="T220" s="17"/>
      <c r="U220" s="12"/>
      <c r="V220" s="2"/>
      <c r="W220" s="2"/>
      <c r="X220" s="13"/>
      <c r="Y220" s="201"/>
      <c r="Z220" s="202"/>
      <c r="AA220" s="202"/>
      <c r="AB220" s="202"/>
      <c r="AC220" s="202"/>
      <c r="AD220" s="202"/>
      <c r="AE220" s="202"/>
      <c r="AF220" s="17"/>
      <c r="AG220" s="12"/>
      <c r="AH220" s="2"/>
      <c r="AI220" s="2"/>
      <c r="AJ220" s="2"/>
      <c r="AK220" s="2"/>
      <c r="AL220" s="13"/>
      <c r="AM220" s="201"/>
      <c r="AN220" s="202"/>
      <c r="AO220" s="202"/>
      <c r="AP220" s="202"/>
      <c r="AQ220" s="17"/>
      <c r="AR220" s="12"/>
      <c r="AS220" s="2"/>
      <c r="AT220" s="13"/>
      <c r="AU220" s="201"/>
      <c r="AV220" s="17"/>
      <c r="AW220" s="12"/>
      <c r="AX220" s="2"/>
      <c r="AY220" s="2"/>
      <c r="AZ220" s="2"/>
      <c r="BA220" s="2"/>
      <c r="BB220" s="2"/>
      <c r="BC220" s="223"/>
      <c r="BD220" s="13"/>
      <c r="BE220" s="201"/>
      <c r="BF220" s="219"/>
      <c r="BG220" s="202"/>
      <c r="BH220" s="202"/>
      <c r="BI220" s="202"/>
      <c r="BJ220" s="210"/>
      <c r="BK220" s="17"/>
      <c r="BL220" s="12"/>
      <c r="BM220" s="2"/>
      <c r="BN220" s="2"/>
      <c r="BO220" s="2"/>
      <c r="BP220" s="2"/>
      <c r="BQ220" s="2"/>
      <c r="BR220" s="13"/>
      <c r="BS220" s="201"/>
      <c r="BT220" s="202"/>
      <c r="BU220" s="202"/>
      <c r="BV220" s="202"/>
      <c r="BW220" s="202"/>
      <c r="BX220" s="202"/>
      <c r="BY220" s="17"/>
    </row>
    <row r="221" spans="1:77" hidden="1" outlineLevel="1" x14ac:dyDescent="0.25">
      <c r="A221" s="9">
        <v>216</v>
      </c>
      <c r="B221" s="201"/>
      <c r="C221" s="202"/>
      <c r="D221" s="208"/>
      <c r="E221" s="12"/>
      <c r="F221" s="2"/>
      <c r="G221" s="2"/>
      <c r="H221" s="2"/>
      <c r="I221" s="2"/>
      <c r="J221" s="13"/>
      <c r="K221" s="209"/>
      <c r="L221" s="202"/>
      <c r="M221" s="17"/>
      <c r="N221" s="12"/>
      <c r="O221" s="2"/>
      <c r="P221" s="13"/>
      <c r="Q221" s="201"/>
      <c r="R221" s="202"/>
      <c r="S221" s="202"/>
      <c r="T221" s="17"/>
      <c r="U221" s="12"/>
      <c r="V221" s="2"/>
      <c r="W221" s="2"/>
      <c r="X221" s="13"/>
      <c r="Y221" s="201"/>
      <c r="Z221" s="202"/>
      <c r="AA221" s="202"/>
      <c r="AB221" s="202"/>
      <c r="AC221" s="202"/>
      <c r="AD221" s="202"/>
      <c r="AE221" s="202"/>
      <c r="AF221" s="17"/>
      <c r="AG221" s="12"/>
      <c r="AH221" s="2"/>
      <c r="AI221" s="2"/>
      <c r="AJ221" s="2"/>
      <c r="AK221" s="2"/>
      <c r="AL221" s="13"/>
      <c r="AM221" s="201"/>
      <c r="AN221" s="202"/>
      <c r="AO221" s="202"/>
      <c r="AP221" s="202"/>
      <c r="AQ221" s="17"/>
      <c r="AR221" s="12"/>
      <c r="AS221" s="2"/>
      <c r="AT221" s="13"/>
      <c r="AU221" s="201"/>
      <c r="AV221" s="17"/>
      <c r="AW221" s="12"/>
      <c r="AX221" s="2"/>
      <c r="AY221" s="2"/>
      <c r="AZ221" s="2"/>
      <c r="BA221" s="2"/>
      <c r="BB221" s="2"/>
      <c r="BC221" s="223"/>
      <c r="BD221" s="13"/>
      <c r="BE221" s="201"/>
      <c r="BF221" s="219"/>
      <c r="BG221" s="202"/>
      <c r="BH221" s="202"/>
      <c r="BI221" s="202"/>
      <c r="BJ221" s="210"/>
      <c r="BK221" s="17"/>
      <c r="BL221" s="12"/>
      <c r="BM221" s="2"/>
      <c r="BN221" s="2"/>
      <c r="BO221" s="2"/>
      <c r="BP221" s="2"/>
      <c r="BQ221" s="2"/>
      <c r="BR221" s="13"/>
      <c r="BS221" s="201"/>
      <c r="BT221" s="202"/>
      <c r="BU221" s="202"/>
      <c r="BV221" s="202"/>
      <c r="BW221" s="202"/>
      <c r="BX221" s="202"/>
      <c r="BY221" s="17"/>
    </row>
    <row r="222" spans="1:77" hidden="1" outlineLevel="1" x14ac:dyDescent="0.25">
      <c r="A222" s="9">
        <v>217</v>
      </c>
      <c r="B222" s="201"/>
      <c r="C222" s="202"/>
      <c r="D222" s="208"/>
      <c r="E222" s="12"/>
      <c r="F222" s="2"/>
      <c r="G222" s="2"/>
      <c r="H222" s="2"/>
      <c r="I222" s="2"/>
      <c r="J222" s="13"/>
      <c r="K222" s="209"/>
      <c r="L222" s="202"/>
      <c r="M222" s="17"/>
      <c r="N222" s="12"/>
      <c r="O222" s="2"/>
      <c r="P222" s="13"/>
      <c r="Q222" s="201"/>
      <c r="R222" s="202"/>
      <c r="S222" s="202"/>
      <c r="T222" s="17"/>
      <c r="U222" s="12"/>
      <c r="V222" s="2"/>
      <c r="W222" s="2"/>
      <c r="X222" s="13"/>
      <c r="Y222" s="201"/>
      <c r="Z222" s="202"/>
      <c r="AA222" s="202"/>
      <c r="AB222" s="202"/>
      <c r="AC222" s="202"/>
      <c r="AD222" s="202"/>
      <c r="AE222" s="202"/>
      <c r="AF222" s="17"/>
      <c r="AG222" s="12"/>
      <c r="AH222" s="2"/>
      <c r="AI222" s="2"/>
      <c r="AJ222" s="2"/>
      <c r="AK222" s="2"/>
      <c r="AL222" s="13"/>
      <c r="AM222" s="201"/>
      <c r="AN222" s="202"/>
      <c r="AO222" s="202"/>
      <c r="AP222" s="202"/>
      <c r="AQ222" s="17"/>
      <c r="AR222" s="12"/>
      <c r="AS222" s="2"/>
      <c r="AT222" s="13"/>
      <c r="AU222" s="201"/>
      <c r="AV222" s="17"/>
      <c r="AW222" s="12"/>
      <c r="AX222" s="2"/>
      <c r="AY222" s="2"/>
      <c r="AZ222" s="2"/>
      <c r="BA222" s="2"/>
      <c r="BB222" s="2"/>
      <c r="BC222" s="223"/>
      <c r="BD222" s="13"/>
      <c r="BE222" s="201"/>
      <c r="BF222" s="219"/>
      <c r="BG222" s="202"/>
      <c r="BH222" s="202"/>
      <c r="BI222" s="202"/>
      <c r="BJ222" s="210"/>
      <c r="BK222" s="17"/>
      <c r="BL222" s="12"/>
      <c r="BM222" s="2"/>
      <c r="BN222" s="2"/>
      <c r="BO222" s="2"/>
      <c r="BP222" s="2"/>
      <c r="BQ222" s="2"/>
      <c r="BR222" s="13"/>
      <c r="BS222" s="201"/>
      <c r="BT222" s="202"/>
      <c r="BU222" s="202"/>
      <c r="BV222" s="202"/>
      <c r="BW222" s="202"/>
      <c r="BX222" s="202"/>
      <c r="BY222" s="17"/>
    </row>
    <row r="223" spans="1:77" hidden="1" outlineLevel="1" x14ac:dyDescent="0.25">
      <c r="A223" s="9">
        <v>218</v>
      </c>
      <c r="B223" s="201"/>
      <c r="C223" s="202"/>
      <c r="D223" s="208"/>
      <c r="E223" s="12"/>
      <c r="F223" s="2"/>
      <c r="G223" s="2"/>
      <c r="H223" s="2"/>
      <c r="I223" s="2"/>
      <c r="J223" s="13"/>
      <c r="K223" s="209"/>
      <c r="L223" s="202"/>
      <c r="M223" s="17"/>
      <c r="N223" s="12"/>
      <c r="O223" s="2"/>
      <c r="P223" s="13"/>
      <c r="Q223" s="201"/>
      <c r="R223" s="202"/>
      <c r="S223" s="202"/>
      <c r="T223" s="17"/>
      <c r="U223" s="12"/>
      <c r="V223" s="2"/>
      <c r="W223" s="2"/>
      <c r="X223" s="13"/>
      <c r="Y223" s="201"/>
      <c r="Z223" s="202"/>
      <c r="AA223" s="202"/>
      <c r="AB223" s="202"/>
      <c r="AC223" s="202"/>
      <c r="AD223" s="202"/>
      <c r="AE223" s="202"/>
      <c r="AF223" s="17"/>
      <c r="AG223" s="12"/>
      <c r="AH223" s="2"/>
      <c r="AI223" s="2"/>
      <c r="AJ223" s="2"/>
      <c r="AK223" s="2"/>
      <c r="AL223" s="13"/>
      <c r="AM223" s="201"/>
      <c r="AN223" s="202"/>
      <c r="AO223" s="202"/>
      <c r="AP223" s="202"/>
      <c r="AQ223" s="17"/>
      <c r="AR223" s="12"/>
      <c r="AS223" s="2"/>
      <c r="AT223" s="13"/>
      <c r="AU223" s="201"/>
      <c r="AV223" s="17"/>
      <c r="AW223" s="12"/>
      <c r="AX223" s="2"/>
      <c r="AY223" s="2"/>
      <c r="AZ223" s="2"/>
      <c r="BA223" s="2"/>
      <c r="BB223" s="2"/>
      <c r="BC223" s="223"/>
      <c r="BD223" s="13"/>
      <c r="BE223" s="201"/>
      <c r="BF223" s="219"/>
      <c r="BG223" s="202"/>
      <c r="BH223" s="202"/>
      <c r="BI223" s="202"/>
      <c r="BJ223" s="210"/>
      <c r="BK223" s="17"/>
      <c r="BL223" s="12"/>
      <c r="BM223" s="2"/>
      <c r="BN223" s="2"/>
      <c r="BO223" s="2"/>
      <c r="BP223" s="2"/>
      <c r="BQ223" s="2"/>
      <c r="BR223" s="13"/>
      <c r="BS223" s="201"/>
      <c r="BT223" s="202"/>
      <c r="BU223" s="202"/>
      <c r="BV223" s="202"/>
      <c r="BW223" s="202"/>
      <c r="BX223" s="202"/>
      <c r="BY223" s="17"/>
    </row>
    <row r="224" spans="1:77" hidden="1" outlineLevel="1" x14ac:dyDescent="0.25">
      <c r="A224" s="9">
        <v>219</v>
      </c>
      <c r="B224" s="201"/>
      <c r="C224" s="202"/>
      <c r="D224" s="208"/>
      <c r="E224" s="12"/>
      <c r="F224" s="2"/>
      <c r="G224" s="2"/>
      <c r="H224" s="2"/>
      <c r="I224" s="2"/>
      <c r="J224" s="13"/>
      <c r="K224" s="209"/>
      <c r="L224" s="202"/>
      <c r="M224" s="17"/>
      <c r="N224" s="12"/>
      <c r="O224" s="2"/>
      <c r="P224" s="13"/>
      <c r="Q224" s="201"/>
      <c r="R224" s="202"/>
      <c r="S224" s="202"/>
      <c r="T224" s="17"/>
      <c r="U224" s="12"/>
      <c r="V224" s="2"/>
      <c r="W224" s="2"/>
      <c r="X224" s="13"/>
      <c r="Y224" s="201"/>
      <c r="Z224" s="202"/>
      <c r="AA224" s="202"/>
      <c r="AB224" s="202"/>
      <c r="AC224" s="202"/>
      <c r="AD224" s="202"/>
      <c r="AE224" s="202"/>
      <c r="AF224" s="17"/>
      <c r="AG224" s="12"/>
      <c r="AH224" s="2"/>
      <c r="AI224" s="2"/>
      <c r="AJ224" s="2"/>
      <c r="AK224" s="2"/>
      <c r="AL224" s="13"/>
      <c r="AM224" s="201"/>
      <c r="AN224" s="202"/>
      <c r="AO224" s="202"/>
      <c r="AP224" s="202"/>
      <c r="AQ224" s="17"/>
      <c r="AR224" s="12"/>
      <c r="AS224" s="2"/>
      <c r="AT224" s="13"/>
      <c r="AU224" s="201"/>
      <c r="AV224" s="17"/>
      <c r="AW224" s="12"/>
      <c r="AX224" s="2"/>
      <c r="AY224" s="2"/>
      <c r="AZ224" s="2"/>
      <c r="BA224" s="2"/>
      <c r="BB224" s="2"/>
      <c r="BC224" s="223"/>
      <c r="BD224" s="13"/>
      <c r="BE224" s="201"/>
      <c r="BF224" s="219"/>
      <c r="BG224" s="202"/>
      <c r="BH224" s="202"/>
      <c r="BI224" s="202"/>
      <c r="BJ224" s="210"/>
      <c r="BK224" s="17"/>
      <c r="BL224" s="12"/>
      <c r="BM224" s="2"/>
      <c r="BN224" s="2"/>
      <c r="BO224" s="2"/>
      <c r="BP224" s="2"/>
      <c r="BQ224" s="2"/>
      <c r="BR224" s="13"/>
      <c r="BS224" s="201"/>
      <c r="BT224" s="202"/>
      <c r="BU224" s="202"/>
      <c r="BV224" s="202"/>
      <c r="BW224" s="202"/>
      <c r="BX224" s="202"/>
      <c r="BY224" s="17"/>
    </row>
    <row r="225" spans="1:77" hidden="1" outlineLevel="1" x14ac:dyDescent="0.25">
      <c r="A225" s="9">
        <v>220</v>
      </c>
      <c r="B225" s="201"/>
      <c r="C225" s="202"/>
      <c r="D225" s="208"/>
      <c r="E225" s="12"/>
      <c r="F225" s="2"/>
      <c r="G225" s="2"/>
      <c r="H225" s="2"/>
      <c r="I225" s="2"/>
      <c r="J225" s="13"/>
      <c r="K225" s="209"/>
      <c r="L225" s="202"/>
      <c r="M225" s="17"/>
      <c r="N225" s="12"/>
      <c r="O225" s="2"/>
      <c r="P225" s="13"/>
      <c r="Q225" s="201"/>
      <c r="R225" s="202"/>
      <c r="S225" s="202"/>
      <c r="T225" s="17"/>
      <c r="U225" s="12"/>
      <c r="V225" s="2"/>
      <c r="W225" s="2"/>
      <c r="X225" s="13"/>
      <c r="Y225" s="201"/>
      <c r="Z225" s="202"/>
      <c r="AA225" s="202"/>
      <c r="AB225" s="202"/>
      <c r="AC225" s="202"/>
      <c r="AD225" s="202"/>
      <c r="AE225" s="202"/>
      <c r="AF225" s="17"/>
      <c r="AG225" s="12"/>
      <c r="AH225" s="2"/>
      <c r="AI225" s="2"/>
      <c r="AJ225" s="2"/>
      <c r="AK225" s="2"/>
      <c r="AL225" s="13"/>
      <c r="AM225" s="201"/>
      <c r="AN225" s="202"/>
      <c r="AO225" s="202"/>
      <c r="AP225" s="202"/>
      <c r="AQ225" s="17"/>
      <c r="AR225" s="12"/>
      <c r="AS225" s="2"/>
      <c r="AT225" s="13"/>
      <c r="AU225" s="201"/>
      <c r="AV225" s="17"/>
      <c r="AW225" s="12"/>
      <c r="AX225" s="2"/>
      <c r="AY225" s="2"/>
      <c r="AZ225" s="2"/>
      <c r="BA225" s="2"/>
      <c r="BB225" s="2"/>
      <c r="BC225" s="223"/>
      <c r="BD225" s="13"/>
      <c r="BE225" s="201"/>
      <c r="BF225" s="219"/>
      <c r="BG225" s="202"/>
      <c r="BH225" s="202"/>
      <c r="BI225" s="202"/>
      <c r="BJ225" s="210"/>
      <c r="BK225" s="17"/>
      <c r="BL225" s="12"/>
      <c r="BM225" s="2"/>
      <c r="BN225" s="2"/>
      <c r="BO225" s="2"/>
      <c r="BP225" s="2"/>
      <c r="BQ225" s="2"/>
      <c r="BR225" s="13"/>
      <c r="BS225" s="201"/>
      <c r="BT225" s="202"/>
      <c r="BU225" s="202"/>
      <c r="BV225" s="202"/>
      <c r="BW225" s="202"/>
      <c r="BX225" s="202"/>
      <c r="BY225" s="17"/>
    </row>
    <row r="226" spans="1:77" hidden="1" outlineLevel="1" x14ac:dyDescent="0.25">
      <c r="A226" s="9">
        <v>221</v>
      </c>
      <c r="B226" s="201"/>
      <c r="C226" s="202"/>
      <c r="D226" s="208"/>
      <c r="E226" s="12"/>
      <c r="F226" s="2"/>
      <c r="G226" s="2"/>
      <c r="H226" s="2"/>
      <c r="I226" s="2"/>
      <c r="J226" s="13"/>
      <c r="K226" s="209"/>
      <c r="L226" s="202"/>
      <c r="M226" s="17"/>
      <c r="N226" s="12"/>
      <c r="O226" s="2"/>
      <c r="P226" s="13"/>
      <c r="Q226" s="201"/>
      <c r="R226" s="202"/>
      <c r="S226" s="202"/>
      <c r="T226" s="17"/>
      <c r="U226" s="12"/>
      <c r="V226" s="2"/>
      <c r="W226" s="2"/>
      <c r="X226" s="13"/>
      <c r="Y226" s="201"/>
      <c r="Z226" s="202"/>
      <c r="AA226" s="202"/>
      <c r="AB226" s="202"/>
      <c r="AC226" s="202"/>
      <c r="AD226" s="202"/>
      <c r="AE226" s="202"/>
      <c r="AF226" s="17"/>
      <c r="AG226" s="12"/>
      <c r="AH226" s="2"/>
      <c r="AI226" s="2"/>
      <c r="AJ226" s="2"/>
      <c r="AK226" s="2"/>
      <c r="AL226" s="13"/>
      <c r="AM226" s="201"/>
      <c r="AN226" s="202"/>
      <c r="AO226" s="202"/>
      <c r="AP226" s="202"/>
      <c r="AQ226" s="17"/>
      <c r="AR226" s="12"/>
      <c r="AS226" s="2"/>
      <c r="AT226" s="13"/>
      <c r="AU226" s="201"/>
      <c r="AV226" s="17"/>
      <c r="AW226" s="12"/>
      <c r="AX226" s="2"/>
      <c r="AY226" s="2"/>
      <c r="AZ226" s="2"/>
      <c r="BA226" s="2"/>
      <c r="BB226" s="2"/>
      <c r="BC226" s="223"/>
      <c r="BD226" s="13"/>
      <c r="BE226" s="201"/>
      <c r="BF226" s="219"/>
      <c r="BG226" s="202"/>
      <c r="BH226" s="202"/>
      <c r="BI226" s="202"/>
      <c r="BJ226" s="210"/>
      <c r="BK226" s="17"/>
      <c r="BL226" s="12"/>
      <c r="BM226" s="2"/>
      <c r="BN226" s="2"/>
      <c r="BO226" s="2"/>
      <c r="BP226" s="2"/>
      <c r="BQ226" s="2"/>
      <c r="BR226" s="13"/>
      <c r="BS226" s="201"/>
      <c r="BT226" s="202"/>
      <c r="BU226" s="202"/>
      <c r="BV226" s="202"/>
      <c r="BW226" s="202"/>
      <c r="BX226" s="202"/>
      <c r="BY226" s="17"/>
    </row>
    <row r="227" spans="1:77" hidden="1" outlineLevel="1" x14ac:dyDescent="0.25">
      <c r="A227" s="9">
        <v>222</v>
      </c>
      <c r="B227" s="201"/>
      <c r="C227" s="202"/>
      <c r="D227" s="208"/>
      <c r="E227" s="12"/>
      <c r="F227" s="2"/>
      <c r="G227" s="2"/>
      <c r="H227" s="2"/>
      <c r="I227" s="2"/>
      <c r="J227" s="13"/>
      <c r="K227" s="209"/>
      <c r="L227" s="202"/>
      <c r="M227" s="17"/>
      <c r="N227" s="12"/>
      <c r="O227" s="2"/>
      <c r="P227" s="13"/>
      <c r="Q227" s="201"/>
      <c r="R227" s="202"/>
      <c r="S227" s="202"/>
      <c r="T227" s="17"/>
      <c r="U227" s="12"/>
      <c r="V227" s="2"/>
      <c r="W227" s="2"/>
      <c r="X227" s="13"/>
      <c r="Y227" s="201"/>
      <c r="Z227" s="202"/>
      <c r="AA227" s="202"/>
      <c r="AB227" s="202"/>
      <c r="AC227" s="202"/>
      <c r="AD227" s="202"/>
      <c r="AE227" s="202"/>
      <c r="AF227" s="17"/>
      <c r="AG227" s="12"/>
      <c r="AH227" s="2"/>
      <c r="AI227" s="2"/>
      <c r="AJ227" s="2"/>
      <c r="AK227" s="2"/>
      <c r="AL227" s="13"/>
      <c r="AM227" s="201"/>
      <c r="AN227" s="202"/>
      <c r="AO227" s="202"/>
      <c r="AP227" s="202"/>
      <c r="AQ227" s="17"/>
      <c r="AR227" s="12"/>
      <c r="AS227" s="2"/>
      <c r="AT227" s="13"/>
      <c r="AU227" s="201"/>
      <c r="AV227" s="17"/>
      <c r="AW227" s="12"/>
      <c r="AX227" s="2"/>
      <c r="AY227" s="2"/>
      <c r="AZ227" s="2"/>
      <c r="BA227" s="2"/>
      <c r="BB227" s="2"/>
      <c r="BC227" s="223"/>
      <c r="BD227" s="13"/>
      <c r="BE227" s="201"/>
      <c r="BF227" s="219"/>
      <c r="BG227" s="202"/>
      <c r="BH227" s="202"/>
      <c r="BI227" s="202"/>
      <c r="BJ227" s="210"/>
      <c r="BK227" s="17"/>
      <c r="BL227" s="12"/>
      <c r="BM227" s="2"/>
      <c r="BN227" s="2"/>
      <c r="BO227" s="2"/>
      <c r="BP227" s="2"/>
      <c r="BQ227" s="2"/>
      <c r="BR227" s="13"/>
      <c r="BS227" s="201"/>
      <c r="BT227" s="202"/>
      <c r="BU227" s="202"/>
      <c r="BV227" s="202"/>
      <c r="BW227" s="202"/>
      <c r="BX227" s="202"/>
      <c r="BY227" s="17"/>
    </row>
    <row r="228" spans="1:77" hidden="1" outlineLevel="1" x14ac:dyDescent="0.25">
      <c r="A228" s="9">
        <v>223</v>
      </c>
      <c r="B228" s="201"/>
      <c r="C228" s="202"/>
      <c r="D228" s="208"/>
      <c r="E228" s="12"/>
      <c r="F228" s="2"/>
      <c r="G228" s="2"/>
      <c r="H228" s="2"/>
      <c r="I228" s="2"/>
      <c r="J228" s="13"/>
      <c r="K228" s="209"/>
      <c r="L228" s="202"/>
      <c r="M228" s="17"/>
      <c r="N228" s="12"/>
      <c r="O228" s="2"/>
      <c r="P228" s="13"/>
      <c r="Q228" s="201"/>
      <c r="R228" s="202"/>
      <c r="S228" s="202"/>
      <c r="T228" s="17"/>
      <c r="U228" s="12"/>
      <c r="V228" s="2"/>
      <c r="W228" s="2"/>
      <c r="X228" s="13"/>
      <c r="Y228" s="201"/>
      <c r="Z228" s="202"/>
      <c r="AA228" s="202"/>
      <c r="AB228" s="202"/>
      <c r="AC228" s="202"/>
      <c r="AD228" s="202"/>
      <c r="AE228" s="202"/>
      <c r="AF228" s="17"/>
      <c r="AG228" s="12"/>
      <c r="AH228" s="2"/>
      <c r="AI228" s="2"/>
      <c r="AJ228" s="2"/>
      <c r="AK228" s="2"/>
      <c r="AL228" s="13"/>
      <c r="AM228" s="201"/>
      <c r="AN228" s="202"/>
      <c r="AO228" s="202"/>
      <c r="AP228" s="202"/>
      <c r="AQ228" s="17"/>
      <c r="AR228" s="12"/>
      <c r="AS228" s="2"/>
      <c r="AT228" s="13"/>
      <c r="AU228" s="201"/>
      <c r="AV228" s="17"/>
      <c r="AW228" s="12"/>
      <c r="AX228" s="2"/>
      <c r="AY228" s="2"/>
      <c r="AZ228" s="2"/>
      <c r="BA228" s="2"/>
      <c r="BB228" s="2"/>
      <c r="BC228" s="223"/>
      <c r="BD228" s="13"/>
      <c r="BE228" s="201"/>
      <c r="BF228" s="219"/>
      <c r="BG228" s="202"/>
      <c r="BH228" s="202"/>
      <c r="BI228" s="202"/>
      <c r="BJ228" s="210"/>
      <c r="BK228" s="17"/>
      <c r="BL228" s="12"/>
      <c r="BM228" s="2"/>
      <c r="BN228" s="2"/>
      <c r="BO228" s="2"/>
      <c r="BP228" s="2"/>
      <c r="BQ228" s="2"/>
      <c r="BR228" s="13"/>
      <c r="BS228" s="201"/>
      <c r="BT228" s="202"/>
      <c r="BU228" s="202"/>
      <c r="BV228" s="202"/>
      <c r="BW228" s="202"/>
      <c r="BX228" s="202"/>
      <c r="BY228" s="17"/>
    </row>
    <row r="229" spans="1:77" hidden="1" outlineLevel="1" x14ac:dyDescent="0.25">
      <c r="A229" s="9">
        <v>224</v>
      </c>
      <c r="B229" s="201"/>
      <c r="C229" s="202"/>
      <c r="D229" s="208"/>
      <c r="E229" s="12"/>
      <c r="F229" s="2"/>
      <c r="G229" s="2"/>
      <c r="H229" s="2"/>
      <c r="I229" s="2"/>
      <c r="J229" s="13"/>
      <c r="K229" s="209"/>
      <c r="L229" s="202"/>
      <c r="M229" s="17"/>
      <c r="N229" s="12"/>
      <c r="O229" s="2"/>
      <c r="P229" s="13"/>
      <c r="Q229" s="201"/>
      <c r="R229" s="202"/>
      <c r="S229" s="202"/>
      <c r="T229" s="17"/>
      <c r="U229" s="12"/>
      <c r="V229" s="2"/>
      <c r="W229" s="2"/>
      <c r="X229" s="13"/>
      <c r="Y229" s="201"/>
      <c r="Z229" s="202"/>
      <c r="AA229" s="202"/>
      <c r="AB229" s="202"/>
      <c r="AC229" s="202"/>
      <c r="AD229" s="202"/>
      <c r="AE229" s="202"/>
      <c r="AF229" s="17"/>
      <c r="AG229" s="12"/>
      <c r="AH229" s="2"/>
      <c r="AI229" s="2"/>
      <c r="AJ229" s="2"/>
      <c r="AK229" s="2"/>
      <c r="AL229" s="13"/>
      <c r="AM229" s="201"/>
      <c r="AN229" s="202"/>
      <c r="AO229" s="202"/>
      <c r="AP229" s="202"/>
      <c r="AQ229" s="17"/>
      <c r="AR229" s="12"/>
      <c r="AS229" s="2"/>
      <c r="AT229" s="13"/>
      <c r="AU229" s="201"/>
      <c r="AV229" s="17"/>
      <c r="AW229" s="12"/>
      <c r="AX229" s="2"/>
      <c r="AY229" s="2"/>
      <c r="AZ229" s="2"/>
      <c r="BA229" s="2"/>
      <c r="BB229" s="2"/>
      <c r="BC229" s="223"/>
      <c r="BD229" s="13"/>
      <c r="BE229" s="201"/>
      <c r="BF229" s="219"/>
      <c r="BG229" s="202"/>
      <c r="BH229" s="202"/>
      <c r="BI229" s="202"/>
      <c r="BJ229" s="210"/>
      <c r="BK229" s="17"/>
      <c r="BL229" s="12"/>
      <c r="BM229" s="2"/>
      <c r="BN229" s="2"/>
      <c r="BO229" s="2"/>
      <c r="BP229" s="2"/>
      <c r="BQ229" s="2"/>
      <c r="BR229" s="13"/>
      <c r="BS229" s="201"/>
      <c r="BT229" s="202"/>
      <c r="BU229" s="202"/>
      <c r="BV229" s="202"/>
      <c r="BW229" s="202"/>
      <c r="BX229" s="202"/>
      <c r="BY229" s="17"/>
    </row>
    <row r="230" spans="1:77" hidden="1" outlineLevel="1" x14ac:dyDescent="0.25">
      <c r="A230" s="9">
        <v>225</v>
      </c>
      <c r="B230" s="201"/>
      <c r="C230" s="202"/>
      <c r="D230" s="208"/>
      <c r="E230" s="12"/>
      <c r="F230" s="2"/>
      <c r="G230" s="2"/>
      <c r="H230" s="2"/>
      <c r="I230" s="2"/>
      <c r="J230" s="13"/>
      <c r="K230" s="209"/>
      <c r="L230" s="202"/>
      <c r="M230" s="17"/>
      <c r="N230" s="12"/>
      <c r="O230" s="2"/>
      <c r="P230" s="13"/>
      <c r="Q230" s="201"/>
      <c r="R230" s="202"/>
      <c r="S230" s="202"/>
      <c r="T230" s="17"/>
      <c r="U230" s="12"/>
      <c r="V230" s="2"/>
      <c r="W230" s="2"/>
      <c r="X230" s="13"/>
      <c r="Y230" s="201"/>
      <c r="Z230" s="202"/>
      <c r="AA230" s="202"/>
      <c r="AB230" s="202"/>
      <c r="AC230" s="202"/>
      <c r="AD230" s="202"/>
      <c r="AE230" s="202"/>
      <c r="AF230" s="17"/>
      <c r="AG230" s="12"/>
      <c r="AH230" s="2"/>
      <c r="AI230" s="2"/>
      <c r="AJ230" s="2"/>
      <c r="AK230" s="2"/>
      <c r="AL230" s="13"/>
      <c r="AM230" s="201"/>
      <c r="AN230" s="202"/>
      <c r="AO230" s="202"/>
      <c r="AP230" s="202"/>
      <c r="AQ230" s="17"/>
      <c r="AR230" s="12"/>
      <c r="AS230" s="2"/>
      <c r="AT230" s="13"/>
      <c r="AU230" s="201"/>
      <c r="AV230" s="17"/>
      <c r="AW230" s="12"/>
      <c r="AX230" s="2"/>
      <c r="AY230" s="2"/>
      <c r="AZ230" s="2"/>
      <c r="BA230" s="2"/>
      <c r="BB230" s="2"/>
      <c r="BC230" s="223"/>
      <c r="BD230" s="13"/>
      <c r="BE230" s="201"/>
      <c r="BF230" s="219"/>
      <c r="BG230" s="202"/>
      <c r="BH230" s="202"/>
      <c r="BI230" s="202"/>
      <c r="BJ230" s="210"/>
      <c r="BK230" s="17"/>
      <c r="BL230" s="12"/>
      <c r="BM230" s="2"/>
      <c r="BN230" s="2"/>
      <c r="BO230" s="2"/>
      <c r="BP230" s="2"/>
      <c r="BQ230" s="2"/>
      <c r="BR230" s="13"/>
      <c r="BS230" s="201"/>
      <c r="BT230" s="202"/>
      <c r="BU230" s="202"/>
      <c r="BV230" s="202"/>
      <c r="BW230" s="202"/>
      <c r="BX230" s="202"/>
      <c r="BY230" s="17"/>
    </row>
    <row r="231" spans="1:77" hidden="1" outlineLevel="1" x14ac:dyDescent="0.25">
      <c r="A231" s="9">
        <v>226</v>
      </c>
      <c r="B231" s="201"/>
      <c r="C231" s="202"/>
      <c r="D231" s="208"/>
      <c r="E231" s="12"/>
      <c r="F231" s="2"/>
      <c r="G231" s="2"/>
      <c r="H231" s="2"/>
      <c r="I231" s="2"/>
      <c r="J231" s="13"/>
      <c r="K231" s="209"/>
      <c r="L231" s="202"/>
      <c r="M231" s="17"/>
      <c r="N231" s="12"/>
      <c r="O231" s="2"/>
      <c r="P231" s="13"/>
      <c r="Q231" s="201"/>
      <c r="R231" s="202"/>
      <c r="S231" s="202"/>
      <c r="T231" s="17"/>
      <c r="U231" s="12"/>
      <c r="V231" s="2"/>
      <c r="W231" s="2"/>
      <c r="X231" s="13"/>
      <c r="Y231" s="201"/>
      <c r="Z231" s="202"/>
      <c r="AA231" s="202"/>
      <c r="AB231" s="202"/>
      <c r="AC231" s="202"/>
      <c r="AD231" s="202"/>
      <c r="AE231" s="202"/>
      <c r="AF231" s="17"/>
      <c r="AG231" s="12"/>
      <c r="AH231" s="2"/>
      <c r="AI231" s="2"/>
      <c r="AJ231" s="2"/>
      <c r="AK231" s="2"/>
      <c r="AL231" s="13"/>
      <c r="AM231" s="201"/>
      <c r="AN231" s="202"/>
      <c r="AO231" s="202"/>
      <c r="AP231" s="202"/>
      <c r="AQ231" s="17"/>
      <c r="AR231" s="12"/>
      <c r="AS231" s="2"/>
      <c r="AT231" s="13"/>
      <c r="AU231" s="201"/>
      <c r="AV231" s="17"/>
      <c r="AW231" s="12"/>
      <c r="AX231" s="2"/>
      <c r="AY231" s="2"/>
      <c r="AZ231" s="2"/>
      <c r="BA231" s="2"/>
      <c r="BB231" s="2"/>
      <c r="BC231" s="223"/>
      <c r="BD231" s="13"/>
      <c r="BE231" s="201"/>
      <c r="BF231" s="219"/>
      <c r="BG231" s="202"/>
      <c r="BH231" s="202"/>
      <c r="BI231" s="202"/>
      <c r="BJ231" s="210"/>
      <c r="BK231" s="17"/>
      <c r="BL231" s="12"/>
      <c r="BM231" s="2"/>
      <c r="BN231" s="2"/>
      <c r="BO231" s="2"/>
      <c r="BP231" s="2"/>
      <c r="BQ231" s="2"/>
      <c r="BR231" s="13"/>
      <c r="BS231" s="201"/>
      <c r="BT231" s="202"/>
      <c r="BU231" s="202"/>
      <c r="BV231" s="202"/>
      <c r="BW231" s="202"/>
      <c r="BX231" s="202"/>
      <c r="BY231" s="17"/>
    </row>
    <row r="232" spans="1:77" hidden="1" outlineLevel="1" x14ac:dyDescent="0.25">
      <c r="A232" s="9">
        <v>227</v>
      </c>
      <c r="B232" s="201"/>
      <c r="C232" s="202"/>
      <c r="D232" s="208"/>
      <c r="E232" s="12"/>
      <c r="F232" s="2"/>
      <c r="G232" s="2"/>
      <c r="H232" s="2"/>
      <c r="I232" s="2"/>
      <c r="J232" s="13"/>
      <c r="K232" s="209"/>
      <c r="L232" s="202"/>
      <c r="M232" s="17"/>
      <c r="N232" s="12"/>
      <c r="O232" s="2"/>
      <c r="P232" s="13"/>
      <c r="Q232" s="201"/>
      <c r="R232" s="202"/>
      <c r="S232" s="202"/>
      <c r="T232" s="17"/>
      <c r="U232" s="12"/>
      <c r="V232" s="2"/>
      <c r="W232" s="2"/>
      <c r="X232" s="13"/>
      <c r="Y232" s="201"/>
      <c r="Z232" s="202"/>
      <c r="AA232" s="202"/>
      <c r="AB232" s="202"/>
      <c r="AC232" s="202"/>
      <c r="AD232" s="202"/>
      <c r="AE232" s="202"/>
      <c r="AF232" s="17"/>
      <c r="AG232" s="12"/>
      <c r="AH232" s="2"/>
      <c r="AI232" s="2"/>
      <c r="AJ232" s="2"/>
      <c r="AK232" s="2"/>
      <c r="AL232" s="13"/>
      <c r="AM232" s="201"/>
      <c r="AN232" s="202"/>
      <c r="AO232" s="202"/>
      <c r="AP232" s="202"/>
      <c r="AQ232" s="17"/>
      <c r="AR232" s="12"/>
      <c r="AS232" s="2"/>
      <c r="AT232" s="13"/>
      <c r="AU232" s="201"/>
      <c r="AV232" s="17"/>
      <c r="AW232" s="12"/>
      <c r="AX232" s="2"/>
      <c r="AY232" s="2"/>
      <c r="AZ232" s="2"/>
      <c r="BA232" s="2"/>
      <c r="BB232" s="2"/>
      <c r="BC232" s="223"/>
      <c r="BD232" s="13"/>
      <c r="BE232" s="201"/>
      <c r="BF232" s="219"/>
      <c r="BG232" s="202"/>
      <c r="BH232" s="202"/>
      <c r="BI232" s="202"/>
      <c r="BJ232" s="210"/>
      <c r="BK232" s="17"/>
      <c r="BL232" s="12"/>
      <c r="BM232" s="2"/>
      <c r="BN232" s="2"/>
      <c r="BO232" s="2"/>
      <c r="BP232" s="2"/>
      <c r="BQ232" s="2"/>
      <c r="BR232" s="13"/>
      <c r="BS232" s="201"/>
      <c r="BT232" s="202"/>
      <c r="BU232" s="202"/>
      <c r="BV232" s="202"/>
      <c r="BW232" s="202"/>
      <c r="BX232" s="202"/>
      <c r="BY232" s="17"/>
    </row>
    <row r="233" spans="1:77" hidden="1" outlineLevel="1" x14ac:dyDescent="0.25">
      <c r="A233" s="9">
        <v>228</v>
      </c>
      <c r="B233" s="201"/>
      <c r="C233" s="202"/>
      <c r="D233" s="208"/>
      <c r="E233" s="12"/>
      <c r="F233" s="2"/>
      <c r="G233" s="2"/>
      <c r="H233" s="2"/>
      <c r="I233" s="2"/>
      <c r="J233" s="13"/>
      <c r="K233" s="209"/>
      <c r="L233" s="202"/>
      <c r="M233" s="17"/>
      <c r="N233" s="12"/>
      <c r="O233" s="2"/>
      <c r="P233" s="13"/>
      <c r="Q233" s="201"/>
      <c r="R233" s="202"/>
      <c r="S233" s="202"/>
      <c r="T233" s="17"/>
      <c r="U233" s="12"/>
      <c r="V233" s="2"/>
      <c r="W233" s="2"/>
      <c r="X233" s="13"/>
      <c r="Y233" s="201"/>
      <c r="Z233" s="202"/>
      <c r="AA233" s="202"/>
      <c r="AB233" s="202"/>
      <c r="AC233" s="202"/>
      <c r="AD233" s="202"/>
      <c r="AE233" s="202"/>
      <c r="AF233" s="17"/>
      <c r="AG233" s="12"/>
      <c r="AH233" s="2"/>
      <c r="AI233" s="2"/>
      <c r="AJ233" s="2"/>
      <c r="AK233" s="2"/>
      <c r="AL233" s="13"/>
      <c r="AM233" s="201"/>
      <c r="AN233" s="202"/>
      <c r="AO233" s="202"/>
      <c r="AP233" s="202"/>
      <c r="AQ233" s="17"/>
      <c r="AR233" s="12"/>
      <c r="AS233" s="2"/>
      <c r="AT233" s="13"/>
      <c r="AU233" s="201"/>
      <c r="AV233" s="17"/>
      <c r="AW233" s="12"/>
      <c r="AX233" s="2"/>
      <c r="AY233" s="2"/>
      <c r="AZ233" s="2"/>
      <c r="BA233" s="2"/>
      <c r="BB233" s="2"/>
      <c r="BC233" s="223"/>
      <c r="BD233" s="13"/>
      <c r="BE233" s="201"/>
      <c r="BF233" s="219"/>
      <c r="BG233" s="202"/>
      <c r="BH233" s="202"/>
      <c r="BI233" s="202"/>
      <c r="BJ233" s="210"/>
      <c r="BK233" s="17"/>
      <c r="BL233" s="12"/>
      <c r="BM233" s="2"/>
      <c r="BN233" s="2"/>
      <c r="BO233" s="2"/>
      <c r="BP233" s="2"/>
      <c r="BQ233" s="2"/>
      <c r="BR233" s="13"/>
      <c r="BS233" s="201"/>
      <c r="BT233" s="202"/>
      <c r="BU233" s="202"/>
      <c r="BV233" s="202"/>
      <c r="BW233" s="202"/>
      <c r="BX233" s="202"/>
      <c r="BY233" s="17"/>
    </row>
    <row r="234" spans="1:77" hidden="1" outlineLevel="1" x14ac:dyDescent="0.25">
      <c r="A234" s="9">
        <v>229</v>
      </c>
      <c r="B234" s="201"/>
      <c r="C234" s="202"/>
      <c r="D234" s="208"/>
      <c r="E234" s="12"/>
      <c r="F234" s="2"/>
      <c r="G234" s="2"/>
      <c r="H234" s="2"/>
      <c r="I234" s="2"/>
      <c r="J234" s="13"/>
      <c r="K234" s="209"/>
      <c r="L234" s="202"/>
      <c r="M234" s="17"/>
      <c r="N234" s="12"/>
      <c r="O234" s="2"/>
      <c r="P234" s="13"/>
      <c r="Q234" s="201"/>
      <c r="R234" s="202"/>
      <c r="S234" s="202"/>
      <c r="T234" s="17"/>
      <c r="U234" s="12"/>
      <c r="V234" s="2"/>
      <c r="W234" s="2"/>
      <c r="X234" s="13"/>
      <c r="Y234" s="201"/>
      <c r="Z234" s="202"/>
      <c r="AA234" s="202"/>
      <c r="AB234" s="202"/>
      <c r="AC234" s="202"/>
      <c r="AD234" s="202"/>
      <c r="AE234" s="202"/>
      <c r="AF234" s="17"/>
      <c r="AG234" s="12"/>
      <c r="AH234" s="2"/>
      <c r="AI234" s="2"/>
      <c r="AJ234" s="2"/>
      <c r="AK234" s="2"/>
      <c r="AL234" s="13"/>
      <c r="AM234" s="201"/>
      <c r="AN234" s="202"/>
      <c r="AO234" s="202"/>
      <c r="AP234" s="202"/>
      <c r="AQ234" s="17"/>
      <c r="AR234" s="12"/>
      <c r="AS234" s="2"/>
      <c r="AT234" s="13"/>
      <c r="AU234" s="201"/>
      <c r="AV234" s="17"/>
      <c r="AW234" s="12"/>
      <c r="AX234" s="2"/>
      <c r="AY234" s="2"/>
      <c r="AZ234" s="2"/>
      <c r="BA234" s="2"/>
      <c r="BB234" s="2"/>
      <c r="BC234" s="223"/>
      <c r="BD234" s="13"/>
      <c r="BE234" s="201"/>
      <c r="BF234" s="219"/>
      <c r="BG234" s="202"/>
      <c r="BH234" s="202"/>
      <c r="BI234" s="202"/>
      <c r="BJ234" s="210"/>
      <c r="BK234" s="17"/>
      <c r="BL234" s="12"/>
      <c r="BM234" s="2"/>
      <c r="BN234" s="2"/>
      <c r="BO234" s="2"/>
      <c r="BP234" s="2"/>
      <c r="BQ234" s="2"/>
      <c r="BR234" s="13"/>
      <c r="BS234" s="201"/>
      <c r="BT234" s="202"/>
      <c r="BU234" s="202"/>
      <c r="BV234" s="202"/>
      <c r="BW234" s="202"/>
      <c r="BX234" s="202"/>
      <c r="BY234" s="17"/>
    </row>
    <row r="235" spans="1:77" hidden="1" outlineLevel="1" x14ac:dyDescent="0.25">
      <c r="A235" s="9">
        <v>230</v>
      </c>
      <c r="B235" s="201"/>
      <c r="C235" s="202"/>
      <c r="D235" s="208"/>
      <c r="E235" s="12"/>
      <c r="F235" s="2"/>
      <c r="G235" s="2"/>
      <c r="H235" s="2"/>
      <c r="I235" s="2"/>
      <c r="J235" s="13"/>
      <c r="K235" s="209"/>
      <c r="L235" s="202"/>
      <c r="M235" s="17"/>
      <c r="N235" s="12"/>
      <c r="O235" s="2"/>
      <c r="P235" s="13"/>
      <c r="Q235" s="201"/>
      <c r="R235" s="202"/>
      <c r="S235" s="202"/>
      <c r="T235" s="17"/>
      <c r="U235" s="12"/>
      <c r="V235" s="2"/>
      <c r="W235" s="2"/>
      <c r="X235" s="13"/>
      <c r="Y235" s="201"/>
      <c r="Z235" s="202"/>
      <c r="AA235" s="202"/>
      <c r="AB235" s="202"/>
      <c r="AC235" s="202"/>
      <c r="AD235" s="202"/>
      <c r="AE235" s="202"/>
      <c r="AF235" s="17"/>
      <c r="AG235" s="12"/>
      <c r="AH235" s="2"/>
      <c r="AI235" s="2"/>
      <c r="AJ235" s="2"/>
      <c r="AK235" s="2"/>
      <c r="AL235" s="13"/>
      <c r="AM235" s="201"/>
      <c r="AN235" s="202"/>
      <c r="AO235" s="202"/>
      <c r="AP235" s="202"/>
      <c r="AQ235" s="17"/>
      <c r="AR235" s="12"/>
      <c r="AS235" s="2"/>
      <c r="AT235" s="13"/>
      <c r="AU235" s="201"/>
      <c r="AV235" s="17"/>
      <c r="AW235" s="12"/>
      <c r="AX235" s="2"/>
      <c r="AY235" s="2"/>
      <c r="AZ235" s="2"/>
      <c r="BA235" s="2"/>
      <c r="BB235" s="2"/>
      <c r="BC235" s="223"/>
      <c r="BD235" s="13"/>
      <c r="BE235" s="201"/>
      <c r="BF235" s="219"/>
      <c r="BG235" s="202"/>
      <c r="BH235" s="202"/>
      <c r="BI235" s="202"/>
      <c r="BJ235" s="210"/>
      <c r="BK235" s="17"/>
      <c r="BL235" s="12"/>
      <c r="BM235" s="2"/>
      <c r="BN235" s="2"/>
      <c r="BO235" s="2"/>
      <c r="BP235" s="2"/>
      <c r="BQ235" s="2"/>
      <c r="BR235" s="13"/>
      <c r="BS235" s="201"/>
      <c r="BT235" s="202"/>
      <c r="BU235" s="202"/>
      <c r="BV235" s="202"/>
      <c r="BW235" s="202"/>
      <c r="BX235" s="202"/>
      <c r="BY235" s="17"/>
    </row>
    <row r="236" spans="1:77" hidden="1" outlineLevel="1" x14ac:dyDescent="0.25">
      <c r="A236" s="9">
        <v>231</v>
      </c>
      <c r="B236" s="201"/>
      <c r="C236" s="202"/>
      <c r="D236" s="208"/>
      <c r="E236" s="12"/>
      <c r="F236" s="2"/>
      <c r="G236" s="2"/>
      <c r="H236" s="2"/>
      <c r="I236" s="2"/>
      <c r="J236" s="13"/>
      <c r="K236" s="209"/>
      <c r="L236" s="202"/>
      <c r="M236" s="17"/>
      <c r="N236" s="12"/>
      <c r="O236" s="2"/>
      <c r="P236" s="13"/>
      <c r="Q236" s="201"/>
      <c r="R236" s="202"/>
      <c r="S236" s="202"/>
      <c r="T236" s="17"/>
      <c r="U236" s="12"/>
      <c r="V236" s="2"/>
      <c r="W236" s="2"/>
      <c r="X236" s="13"/>
      <c r="Y236" s="201"/>
      <c r="Z236" s="202"/>
      <c r="AA236" s="202"/>
      <c r="AB236" s="202"/>
      <c r="AC236" s="202"/>
      <c r="AD236" s="202"/>
      <c r="AE236" s="202"/>
      <c r="AF236" s="17"/>
      <c r="AG236" s="12"/>
      <c r="AH236" s="2"/>
      <c r="AI236" s="2"/>
      <c r="AJ236" s="2"/>
      <c r="AK236" s="2"/>
      <c r="AL236" s="13"/>
      <c r="AM236" s="201"/>
      <c r="AN236" s="202"/>
      <c r="AO236" s="202"/>
      <c r="AP236" s="202"/>
      <c r="AQ236" s="17"/>
      <c r="AR236" s="12"/>
      <c r="AS236" s="2"/>
      <c r="AT236" s="13"/>
      <c r="AU236" s="201"/>
      <c r="AV236" s="17"/>
      <c r="AW236" s="12"/>
      <c r="AX236" s="2"/>
      <c r="AY236" s="2"/>
      <c r="AZ236" s="2"/>
      <c r="BA236" s="2"/>
      <c r="BB236" s="2"/>
      <c r="BC236" s="223"/>
      <c r="BD236" s="13"/>
      <c r="BE236" s="201"/>
      <c r="BF236" s="219"/>
      <c r="BG236" s="202"/>
      <c r="BH236" s="202"/>
      <c r="BI236" s="202"/>
      <c r="BJ236" s="210"/>
      <c r="BK236" s="17"/>
      <c r="BL236" s="12"/>
      <c r="BM236" s="2"/>
      <c r="BN236" s="2"/>
      <c r="BO236" s="2"/>
      <c r="BP236" s="2"/>
      <c r="BQ236" s="2"/>
      <c r="BR236" s="13"/>
      <c r="BS236" s="201"/>
      <c r="BT236" s="202"/>
      <c r="BU236" s="202"/>
      <c r="BV236" s="202"/>
      <c r="BW236" s="202"/>
      <c r="BX236" s="202"/>
      <c r="BY236" s="17"/>
    </row>
    <row r="237" spans="1:77" hidden="1" outlineLevel="1" x14ac:dyDescent="0.25">
      <c r="A237" s="9">
        <v>232</v>
      </c>
      <c r="B237" s="201"/>
      <c r="C237" s="202"/>
      <c r="D237" s="208"/>
      <c r="E237" s="12"/>
      <c r="F237" s="2"/>
      <c r="G237" s="2"/>
      <c r="H237" s="2"/>
      <c r="I237" s="2"/>
      <c r="J237" s="13"/>
      <c r="K237" s="209"/>
      <c r="L237" s="202"/>
      <c r="M237" s="17"/>
      <c r="N237" s="12"/>
      <c r="O237" s="2"/>
      <c r="P237" s="13"/>
      <c r="Q237" s="201"/>
      <c r="R237" s="202"/>
      <c r="S237" s="202"/>
      <c r="T237" s="17"/>
      <c r="U237" s="12"/>
      <c r="V237" s="2"/>
      <c r="W237" s="2"/>
      <c r="X237" s="13"/>
      <c r="Y237" s="201"/>
      <c r="Z237" s="202"/>
      <c r="AA237" s="202"/>
      <c r="AB237" s="202"/>
      <c r="AC237" s="202"/>
      <c r="AD237" s="202"/>
      <c r="AE237" s="202"/>
      <c r="AF237" s="17"/>
      <c r="AG237" s="12"/>
      <c r="AH237" s="2"/>
      <c r="AI237" s="2"/>
      <c r="AJ237" s="2"/>
      <c r="AK237" s="2"/>
      <c r="AL237" s="13"/>
      <c r="AM237" s="201"/>
      <c r="AN237" s="202"/>
      <c r="AO237" s="202"/>
      <c r="AP237" s="202"/>
      <c r="AQ237" s="17"/>
      <c r="AR237" s="12"/>
      <c r="AS237" s="2"/>
      <c r="AT237" s="13"/>
      <c r="AU237" s="201"/>
      <c r="AV237" s="17"/>
      <c r="AW237" s="12"/>
      <c r="AX237" s="2"/>
      <c r="AY237" s="2"/>
      <c r="AZ237" s="2"/>
      <c r="BA237" s="2"/>
      <c r="BB237" s="2"/>
      <c r="BC237" s="223"/>
      <c r="BD237" s="13"/>
      <c r="BE237" s="201"/>
      <c r="BF237" s="219"/>
      <c r="BG237" s="202"/>
      <c r="BH237" s="202"/>
      <c r="BI237" s="202"/>
      <c r="BJ237" s="210"/>
      <c r="BK237" s="17"/>
      <c r="BL237" s="12"/>
      <c r="BM237" s="2"/>
      <c r="BN237" s="2"/>
      <c r="BO237" s="2"/>
      <c r="BP237" s="2"/>
      <c r="BQ237" s="2"/>
      <c r="BR237" s="13"/>
      <c r="BS237" s="201"/>
      <c r="BT237" s="202"/>
      <c r="BU237" s="202"/>
      <c r="BV237" s="202"/>
      <c r="BW237" s="202"/>
      <c r="BX237" s="202"/>
      <c r="BY237" s="17"/>
    </row>
    <row r="238" spans="1:77" hidden="1" outlineLevel="1" x14ac:dyDescent="0.25">
      <c r="A238" s="9">
        <v>233</v>
      </c>
      <c r="B238" s="201"/>
      <c r="C238" s="202"/>
      <c r="D238" s="208"/>
      <c r="E238" s="12"/>
      <c r="F238" s="2"/>
      <c r="G238" s="2"/>
      <c r="H238" s="2"/>
      <c r="I238" s="2"/>
      <c r="J238" s="13"/>
      <c r="K238" s="209"/>
      <c r="L238" s="202"/>
      <c r="M238" s="17"/>
      <c r="N238" s="12"/>
      <c r="O238" s="2"/>
      <c r="P238" s="13"/>
      <c r="Q238" s="201"/>
      <c r="R238" s="202"/>
      <c r="S238" s="202"/>
      <c r="T238" s="17"/>
      <c r="U238" s="12"/>
      <c r="V238" s="2"/>
      <c r="W238" s="2"/>
      <c r="X238" s="13"/>
      <c r="Y238" s="201"/>
      <c r="Z238" s="202"/>
      <c r="AA238" s="202"/>
      <c r="AB238" s="202"/>
      <c r="AC238" s="202"/>
      <c r="AD238" s="202"/>
      <c r="AE238" s="202"/>
      <c r="AF238" s="17"/>
      <c r="AG238" s="12"/>
      <c r="AH238" s="2"/>
      <c r="AI238" s="2"/>
      <c r="AJ238" s="2"/>
      <c r="AK238" s="2"/>
      <c r="AL238" s="13"/>
      <c r="AM238" s="201"/>
      <c r="AN238" s="202"/>
      <c r="AO238" s="202"/>
      <c r="AP238" s="202"/>
      <c r="AQ238" s="17"/>
      <c r="AR238" s="12"/>
      <c r="AS238" s="2"/>
      <c r="AT238" s="13"/>
      <c r="AU238" s="201"/>
      <c r="AV238" s="17"/>
      <c r="AW238" s="12"/>
      <c r="AX238" s="2"/>
      <c r="AY238" s="2"/>
      <c r="AZ238" s="2"/>
      <c r="BA238" s="2"/>
      <c r="BB238" s="2"/>
      <c r="BC238" s="223"/>
      <c r="BD238" s="13"/>
      <c r="BE238" s="201"/>
      <c r="BF238" s="219"/>
      <c r="BG238" s="202"/>
      <c r="BH238" s="202"/>
      <c r="BI238" s="202"/>
      <c r="BJ238" s="210"/>
      <c r="BK238" s="17"/>
      <c r="BL238" s="12"/>
      <c r="BM238" s="2"/>
      <c r="BN238" s="2"/>
      <c r="BO238" s="2"/>
      <c r="BP238" s="2"/>
      <c r="BQ238" s="2"/>
      <c r="BR238" s="13"/>
      <c r="BS238" s="201"/>
      <c r="BT238" s="202"/>
      <c r="BU238" s="202"/>
      <c r="BV238" s="202"/>
      <c r="BW238" s="202"/>
      <c r="BX238" s="202"/>
      <c r="BY238" s="17"/>
    </row>
    <row r="239" spans="1:77" hidden="1" outlineLevel="1" x14ac:dyDescent="0.25">
      <c r="A239" s="9">
        <v>234</v>
      </c>
      <c r="B239" s="201"/>
      <c r="C239" s="202"/>
      <c r="D239" s="208"/>
      <c r="E239" s="12"/>
      <c r="F239" s="2"/>
      <c r="G239" s="2"/>
      <c r="H239" s="2"/>
      <c r="I239" s="2"/>
      <c r="J239" s="13"/>
      <c r="K239" s="209"/>
      <c r="L239" s="202"/>
      <c r="M239" s="17"/>
      <c r="N239" s="12"/>
      <c r="O239" s="2"/>
      <c r="P239" s="13"/>
      <c r="Q239" s="201"/>
      <c r="R239" s="202"/>
      <c r="S239" s="202"/>
      <c r="T239" s="17"/>
      <c r="U239" s="12"/>
      <c r="V239" s="2"/>
      <c r="W239" s="2"/>
      <c r="X239" s="13"/>
      <c r="Y239" s="201"/>
      <c r="Z239" s="202"/>
      <c r="AA239" s="202"/>
      <c r="AB239" s="202"/>
      <c r="AC239" s="202"/>
      <c r="AD239" s="202"/>
      <c r="AE239" s="202"/>
      <c r="AF239" s="17"/>
      <c r="AG239" s="12"/>
      <c r="AH239" s="2"/>
      <c r="AI239" s="2"/>
      <c r="AJ239" s="2"/>
      <c r="AK239" s="2"/>
      <c r="AL239" s="13"/>
      <c r="AM239" s="201"/>
      <c r="AN239" s="202"/>
      <c r="AO239" s="202"/>
      <c r="AP239" s="202"/>
      <c r="AQ239" s="17"/>
      <c r="AR239" s="12"/>
      <c r="AS239" s="2"/>
      <c r="AT239" s="13"/>
      <c r="AU239" s="201"/>
      <c r="AV239" s="17"/>
      <c r="AW239" s="12"/>
      <c r="AX239" s="2"/>
      <c r="AY239" s="2"/>
      <c r="AZ239" s="2"/>
      <c r="BA239" s="2"/>
      <c r="BB239" s="2"/>
      <c r="BC239" s="223"/>
      <c r="BD239" s="13"/>
      <c r="BE239" s="201"/>
      <c r="BF239" s="219"/>
      <c r="BG239" s="202"/>
      <c r="BH239" s="202"/>
      <c r="BI239" s="202"/>
      <c r="BJ239" s="210"/>
      <c r="BK239" s="17"/>
      <c r="BL239" s="12"/>
      <c r="BM239" s="2"/>
      <c r="BN239" s="2"/>
      <c r="BO239" s="2"/>
      <c r="BP239" s="2"/>
      <c r="BQ239" s="2"/>
      <c r="BR239" s="13"/>
      <c r="BS239" s="201"/>
      <c r="BT239" s="202"/>
      <c r="BU239" s="202"/>
      <c r="BV239" s="202"/>
      <c r="BW239" s="202"/>
      <c r="BX239" s="202"/>
      <c r="BY239" s="17"/>
    </row>
    <row r="240" spans="1:77" hidden="1" outlineLevel="1" x14ac:dyDescent="0.25">
      <c r="A240" s="9">
        <v>235</v>
      </c>
      <c r="B240" s="201"/>
      <c r="C240" s="202"/>
      <c r="D240" s="208"/>
      <c r="E240" s="12"/>
      <c r="F240" s="2"/>
      <c r="G240" s="2"/>
      <c r="H240" s="2"/>
      <c r="I240" s="2"/>
      <c r="J240" s="13"/>
      <c r="K240" s="209"/>
      <c r="L240" s="202"/>
      <c r="M240" s="17"/>
      <c r="N240" s="12"/>
      <c r="O240" s="2"/>
      <c r="P240" s="13"/>
      <c r="Q240" s="201"/>
      <c r="R240" s="202"/>
      <c r="S240" s="202"/>
      <c r="T240" s="17"/>
      <c r="U240" s="12"/>
      <c r="V240" s="2"/>
      <c r="W240" s="2"/>
      <c r="X240" s="13"/>
      <c r="Y240" s="201"/>
      <c r="Z240" s="202"/>
      <c r="AA240" s="202"/>
      <c r="AB240" s="202"/>
      <c r="AC240" s="202"/>
      <c r="AD240" s="202"/>
      <c r="AE240" s="202"/>
      <c r="AF240" s="17"/>
      <c r="AG240" s="12"/>
      <c r="AH240" s="2"/>
      <c r="AI240" s="2"/>
      <c r="AJ240" s="2"/>
      <c r="AK240" s="2"/>
      <c r="AL240" s="13"/>
      <c r="AM240" s="201"/>
      <c r="AN240" s="202"/>
      <c r="AO240" s="202"/>
      <c r="AP240" s="202"/>
      <c r="AQ240" s="17"/>
      <c r="AR240" s="12"/>
      <c r="AS240" s="2"/>
      <c r="AT240" s="13"/>
      <c r="AU240" s="201"/>
      <c r="AV240" s="17"/>
      <c r="AW240" s="12"/>
      <c r="AX240" s="2"/>
      <c r="AY240" s="2"/>
      <c r="AZ240" s="2"/>
      <c r="BA240" s="2"/>
      <c r="BB240" s="2"/>
      <c r="BC240" s="223"/>
      <c r="BD240" s="13"/>
      <c r="BE240" s="201"/>
      <c r="BF240" s="219"/>
      <c r="BG240" s="202"/>
      <c r="BH240" s="202"/>
      <c r="BI240" s="202"/>
      <c r="BJ240" s="210"/>
      <c r="BK240" s="17"/>
      <c r="BL240" s="12"/>
      <c r="BM240" s="2"/>
      <c r="BN240" s="2"/>
      <c r="BO240" s="2"/>
      <c r="BP240" s="2"/>
      <c r="BQ240" s="2"/>
      <c r="BR240" s="13"/>
      <c r="BS240" s="201"/>
      <c r="BT240" s="202"/>
      <c r="BU240" s="202"/>
      <c r="BV240" s="202"/>
      <c r="BW240" s="202"/>
      <c r="BX240" s="202"/>
      <c r="BY240" s="17"/>
    </row>
    <row r="241" spans="1:77" hidden="1" outlineLevel="1" x14ac:dyDescent="0.25">
      <c r="A241" s="9">
        <v>236</v>
      </c>
      <c r="B241" s="201"/>
      <c r="C241" s="202"/>
      <c r="D241" s="208"/>
      <c r="E241" s="12"/>
      <c r="F241" s="2"/>
      <c r="G241" s="2"/>
      <c r="H241" s="2"/>
      <c r="I241" s="2"/>
      <c r="J241" s="13"/>
      <c r="K241" s="209"/>
      <c r="L241" s="202"/>
      <c r="M241" s="17"/>
      <c r="N241" s="12"/>
      <c r="O241" s="2"/>
      <c r="P241" s="13"/>
      <c r="Q241" s="201"/>
      <c r="R241" s="202"/>
      <c r="S241" s="202"/>
      <c r="T241" s="17"/>
      <c r="U241" s="12"/>
      <c r="V241" s="2"/>
      <c r="W241" s="2"/>
      <c r="X241" s="13"/>
      <c r="Y241" s="201"/>
      <c r="Z241" s="202"/>
      <c r="AA241" s="202"/>
      <c r="AB241" s="202"/>
      <c r="AC241" s="202"/>
      <c r="AD241" s="202"/>
      <c r="AE241" s="202"/>
      <c r="AF241" s="17"/>
      <c r="AG241" s="12"/>
      <c r="AH241" s="2"/>
      <c r="AI241" s="2"/>
      <c r="AJ241" s="2"/>
      <c r="AK241" s="2"/>
      <c r="AL241" s="13"/>
      <c r="AM241" s="201"/>
      <c r="AN241" s="202"/>
      <c r="AO241" s="202"/>
      <c r="AP241" s="202"/>
      <c r="AQ241" s="17"/>
      <c r="AR241" s="12"/>
      <c r="AS241" s="2"/>
      <c r="AT241" s="13"/>
      <c r="AU241" s="201"/>
      <c r="AV241" s="17"/>
      <c r="AW241" s="12"/>
      <c r="AX241" s="2"/>
      <c r="AY241" s="2"/>
      <c r="AZ241" s="2"/>
      <c r="BA241" s="2"/>
      <c r="BB241" s="2"/>
      <c r="BC241" s="223"/>
      <c r="BD241" s="13"/>
      <c r="BE241" s="201"/>
      <c r="BF241" s="219"/>
      <c r="BG241" s="202"/>
      <c r="BH241" s="202"/>
      <c r="BI241" s="202"/>
      <c r="BJ241" s="210"/>
      <c r="BK241" s="17"/>
      <c r="BL241" s="12"/>
      <c r="BM241" s="2"/>
      <c r="BN241" s="2"/>
      <c r="BO241" s="2"/>
      <c r="BP241" s="2"/>
      <c r="BQ241" s="2"/>
      <c r="BR241" s="13"/>
      <c r="BS241" s="201"/>
      <c r="BT241" s="202"/>
      <c r="BU241" s="202"/>
      <c r="BV241" s="202"/>
      <c r="BW241" s="202"/>
      <c r="BX241" s="202"/>
      <c r="BY241" s="17"/>
    </row>
    <row r="242" spans="1:77" hidden="1" outlineLevel="1" x14ac:dyDescent="0.25">
      <c r="A242" s="9">
        <v>237</v>
      </c>
      <c r="B242" s="201"/>
      <c r="C242" s="202"/>
      <c r="D242" s="208"/>
      <c r="E242" s="12"/>
      <c r="F242" s="2"/>
      <c r="G242" s="2"/>
      <c r="H242" s="2"/>
      <c r="I242" s="2"/>
      <c r="J242" s="13"/>
      <c r="K242" s="209"/>
      <c r="L242" s="202"/>
      <c r="M242" s="17"/>
      <c r="N242" s="12"/>
      <c r="O242" s="2"/>
      <c r="P242" s="13"/>
      <c r="Q242" s="201"/>
      <c r="R242" s="202"/>
      <c r="S242" s="202"/>
      <c r="T242" s="17"/>
      <c r="U242" s="12"/>
      <c r="V242" s="2"/>
      <c r="W242" s="2"/>
      <c r="X242" s="13"/>
      <c r="Y242" s="201"/>
      <c r="Z242" s="202"/>
      <c r="AA242" s="202"/>
      <c r="AB242" s="202"/>
      <c r="AC242" s="202"/>
      <c r="AD242" s="202"/>
      <c r="AE242" s="202"/>
      <c r="AF242" s="17"/>
      <c r="AG242" s="12"/>
      <c r="AH242" s="2"/>
      <c r="AI242" s="2"/>
      <c r="AJ242" s="2"/>
      <c r="AK242" s="2"/>
      <c r="AL242" s="13"/>
      <c r="AM242" s="201"/>
      <c r="AN242" s="202"/>
      <c r="AO242" s="202"/>
      <c r="AP242" s="202"/>
      <c r="AQ242" s="17"/>
      <c r="AR242" s="12"/>
      <c r="AS242" s="2"/>
      <c r="AT242" s="13"/>
      <c r="AU242" s="201"/>
      <c r="AV242" s="17"/>
      <c r="AW242" s="12"/>
      <c r="AX242" s="2"/>
      <c r="AY242" s="2"/>
      <c r="AZ242" s="2"/>
      <c r="BA242" s="2"/>
      <c r="BB242" s="2"/>
      <c r="BC242" s="223"/>
      <c r="BD242" s="13"/>
      <c r="BE242" s="201"/>
      <c r="BF242" s="219"/>
      <c r="BG242" s="202"/>
      <c r="BH242" s="202"/>
      <c r="BI242" s="202"/>
      <c r="BJ242" s="210"/>
      <c r="BK242" s="17"/>
      <c r="BL242" s="12"/>
      <c r="BM242" s="2"/>
      <c r="BN242" s="2"/>
      <c r="BO242" s="2"/>
      <c r="BP242" s="2"/>
      <c r="BQ242" s="2"/>
      <c r="BR242" s="13"/>
      <c r="BS242" s="201"/>
      <c r="BT242" s="202"/>
      <c r="BU242" s="202"/>
      <c r="BV242" s="202"/>
      <c r="BW242" s="202"/>
      <c r="BX242" s="202"/>
      <c r="BY242" s="17"/>
    </row>
    <row r="243" spans="1:77" hidden="1" outlineLevel="1" x14ac:dyDescent="0.25">
      <c r="A243" s="9">
        <v>238</v>
      </c>
      <c r="B243" s="201"/>
      <c r="C243" s="202"/>
      <c r="D243" s="208"/>
      <c r="E243" s="12"/>
      <c r="F243" s="2"/>
      <c r="G243" s="2"/>
      <c r="H243" s="2"/>
      <c r="I243" s="2"/>
      <c r="J243" s="13"/>
      <c r="K243" s="209"/>
      <c r="L243" s="202"/>
      <c r="M243" s="17"/>
      <c r="N243" s="12"/>
      <c r="O243" s="2"/>
      <c r="P243" s="13"/>
      <c r="Q243" s="201"/>
      <c r="R243" s="202"/>
      <c r="S243" s="202"/>
      <c r="T243" s="17"/>
      <c r="U243" s="12"/>
      <c r="V243" s="2"/>
      <c r="W243" s="2"/>
      <c r="X243" s="13"/>
      <c r="Y243" s="201"/>
      <c r="Z243" s="202"/>
      <c r="AA243" s="202"/>
      <c r="AB243" s="202"/>
      <c r="AC243" s="202"/>
      <c r="AD243" s="202"/>
      <c r="AE243" s="202"/>
      <c r="AF243" s="17"/>
      <c r="AG243" s="12"/>
      <c r="AH243" s="2"/>
      <c r="AI243" s="2"/>
      <c r="AJ243" s="2"/>
      <c r="AK243" s="2"/>
      <c r="AL243" s="13"/>
      <c r="AM243" s="201"/>
      <c r="AN243" s="202"/>
      <c r="AO243" s="202"/>
      <c r="AP243" s="202"/>
      <c r="AQ243" s="17"/>
      <c r="AR243" s="12"/>
      <c r="AS243" s="2"/>
      <c r="AT243" s="13"/>
      <c r="AU243" s="201"/>
      <c r="AV243" s="17"/>
      <c r="AW243" s="12"/>
      <c r="AX243" s="2"/>
      <c r="AY243" s="2"/>
      <c r="AZ243" s="2"/>
      <c r="BA243" s="2"/>
      <c r="BB243" s="2"/>
      <c r="BC243" s="223"/>
      <c r="BD243" s="13"/>
      <c r="BE243" s="201"/>
      <c r="BF243" s="219"/>
      <c r="BG243" s="202"/>
      <c r="BH243" s="202"/>
      <c r="BI243" s="202"/>
      <c r="BJ243" s="210"/>
      <c r="BK243" s="17"/>
      <c r="BL243" s="12"/>
      <c r="BM243" s="2"/>
      <c r="BN243" s="2"/>
      <c r="BO243" s="2"/>
      <c r="BP243" s="2"/>
      <c r="BQ243" s="2"/>
      <c r="BR243" s="13"/>
      <c r="BS243" s="201"/>
      <c r="BT243" s="202"/>
      <c r="BU243" s="202"/>
      <c r="BV243" s="202"/>
      <c r="BW243" s="202"/>
      <c r="BX243" s="202"/>
      <c r="BY243" s="17"/>
    </row>
    <row r="244" spans="1:77" hidden="1" outlineLevel="1" x14ac:dyDescent="0.25">
      <c r="A244" s="9">
        <v>239</v>
      </c>
      <c r="B244" s="201"/>
      <c r="C244" s="202"/>
      <c r="D244" s="208"/>
      <c r="E244" s="12"/>
      <c r="F244" s="2"/>
      <c r="G244" s="2"/>
      <c r="H244" s="2"/>
      <c r="I244" s="2"/>
      <c r="J244" s="13"/>
      <c r="K244" s="209"/>
      <c r="L244" s="202"/>
      <c r="M244" s="17"/>
      <c r="N244" s="12"/>
      <c r="O244" s="2"/>
      <c r="P244" s="13"/>
      <c r="Q244" s="201"/>
      <c r="R244" s="202"/>
      <c r="S244" s="202"/>
      <c r="T244" s="17"/>
      <c r="U244" s="12"/>
      <c r="V244" s="2"/>
      <c r="W244" s="2"/>
      <c r="X244" s="13"/>
      <c r="Y244" s="201"/>
      <c r="Z244" s="202"/>
      <c r="AA244" s="202"/>
      <c r="AB244" s="202"/>
      <c r="AC244" s="202"/>
      <c r="AD244" s="202"/>
      <c r="AE244" s="202"/>
      <c r="AF244" s="17"/>
      <c r="AG244" s="12"/>
      <c r="AH244" s="2"/>
      <c r="AI244" s="2"/>
      <c r="AJ244" s="2"/>
      <c r="AK244" s="2"/>
      <c r="AL244" s="13"/>
      <c r="AM244" s="201"/>
      <c r="AN244" s="202"/>
      <c r="AO244" s="202"/>
      <c r="AP244" s="202"/>
      <c r="AQ244" s="17"/>
      <c r="AR244" s="12"/>
      <c r="AS244" s="2"/>
      <c r="AT244" s="13"/>
      <c r="AU244" s="201"/>
      <c r="AV244" s="17"/>
      <c r="AW244" s="12"/>
      <c r="AX244" s="2"/>
      <c r="AY244" s="2"/>
      <c r="AZ244" s="2"/>
      <c r="BA244" s="2"/>
      <c r="BB244" s="2"/>
      <c r="BC244" s="223"/>
      <c r="BD244" s="13"/>
      <c r="BE244" s="201"/>
      <c r="BF244" s="219"/>
      <c r="BG244" s="202"/>
      <c r="BH244" s="202"/>
      <c r="BI244" s="202"/>
      <c r="BJ244" s="210"/>
      <c r="BK244" s="17"/>
      <c r="BL244" s="12"/>
      <c r="BM244" s="2"/>
      <c r="BN244" s="2"/>
      <c r="BO244" s="2"/>
      <c r="BP244" s="2"/>
      <c r="BQ244" s="2"/>
      <c r="BR244" s="13"/>
      <c r="BS244" s="201"/>
      <c r="BT244" s="202"/>
      <c r="BU244" s="202"/>
      <c r="BV244" s="202"/>
      <c r="BW244" s="202"/>
      <c r="BX244" s="202"/>
      <c r="BY244" s="17"/>
    </row>
    <row r="245" spans="1:77" hidden="1" outlineLevel="1" x14ac:dyDescent="0.25">
      <c r="A245" s="9">
        <v>240</v>
      </c>
      <c r="B245" s="201"/>
      <c r="C245" s="202"/>
      <c r="D245" s="208"/>
      <c r="E245" s="12"/>
      <c r="F245" s="2"/>
      <c r="G245" s="2"/>
      <c r="H245" s="2"/>
      <c r="I245" s="2"/>
      <c r="J245" s="13"/>
      <c r="K245" s="209"/>
      <c r="L245" s="202"/>
      <c r="M245" s="17"/>
      <c r="N245" s="12"/>
      <c r="O245" s="2"/>
      <c r="P245" s="13"/>
      <c r="Q245" s="201"/>
      <c r="R245" s="202"/>
      <c r="S245" s="202"/>
      <c r="T245" s="17"/>
      <c r="U245" s="12"/>
      <c r="V245" s="2"/>
      <c r="W245" s="2"/>
      <c r="X245" s="13"/>
      <c r="Y245" s="201"/>
      <c r="Z245" s="202"/>
      <c r="AA245" s="202"/>
      <c r="AB245" s="202"/>
      <c r="AC245" s="202"/>
      <c r="AD245" s="202"/>
      <c r="AE245" s="202"/>
      <c r="AF245" s="17"/>
      <c r="AG245" s="12"/>
      <c r="AH245" s="2"/>
      <c r="AI245" s="2"/>
      <c r="AJ245" s="2"/>
      <c r="AK245" s="2"/>
      <c r="AL245" s="13"/>
      <c r="AM245" s="201"/>
      <c r="AN245" s="202"/>
      <c r="AO245" s="202"/>
      <c r="AP245" s="202"/>
      <c r="AQ245" s="17"/>
      <c r="AR245" s="12"/>
      <c r="AS245" s="2"/>
      <c r="AT245" s="13"/>
      <c r="AU245" s="201"/>
      <c r="AV245" s="17"/>
      <c r="AW245" s="12"/>
      <c r="AX245" s="2"/>
      <c r="AY245" s="2"/>
      <c r="AZ245" s="2"/>
      <c r="BA245" s="2"/>
      <c r="BB245" s="2"/>
      <c r="BC245" s="223"/>
      <c r="BD245" s="13"/>
      <c r="BE245" s="201"/>
      <c r="BF245" s="219"/>
      <c r="BG245" s="202"/>
      <c r="BH245" s="202"/>
      <c r="BI245" s="202"/>
      <c r="BJ245" s="210"/>
      <c r="BK245" s="17"/>
      <c r="BL245" s="12"/>
      <c r="BM245" s="2"/>
      <c r="BN245" s="2"/>
      <c r="BO245" s="2"/>
      <c r="BP245" s="2"/>
      <c r="BQ245" s="2"/>
      <c r="BR245" s="13"/>
      <c r="BS245" s="201"/>
      <c r="BT245" s="202"/>
      <c r="BU245" s="202"/>
      <c r="BV245" s="202"/>
      <c r="BW245" s="202"/>
      <c r="BX245" s="202"/>
      <c r="BY245" s="17"/>
    </row>
    <row r="246" spans="1:77" hidden="1" outlineLevel="1" x14ac:dyDescent="0.25">
      <c r="A246" s="9">
        <v>241</v>
      </c>
      <c r="B246" s="201"/>
      <c r="C246" s="202"/>
      <c r="D246" s="208"/>
      <c r="E246" s="12"/>
      <c r="F246" s="2"/>
      <c r="G246" s="2"/>
      <c r="H246" s="2"/>
      <c r="I246" s="2"/>
      <c r="J246" s="13"/>
      <c r="K246" s="209"/>
      <c r="L246" s="202"/>
      <c r="M246" s="17"/>
      <c r="N246" s="12"/>
      <c r="O246" s="2"/>
      <c r="P246" s="13"/>
      <c r="Q246" s="201"/>
      <c r="R246" s="202"/>
      <c r="S246" s="202"/>
      <c r="T246" s="17"/>
      <c r="U246" s="12"/>
      <c r="V246" s="2"/>
      <c r="W246" s="2"/>
      <c r="X246" s="13"/>
      <c r="Y246" s="201"/>
      <c r="Z246" s="202"/>
      <c r="AA246" s="202"/>
      <c r="AB246" s="202"/>
      <c r="AC246" s="202"/>
      <c r="AD246" s="202"/>
      <c r="AE246" s="202"/>
      <c r="AF246" s="17"/>
      <c r="AG246" s="12"/>
      <c r="AH246" s="2"/>
      <c r="AI246" s="2"/>
      <c r="AJ246" s="2"/>
      <c r="AK246" s="2"/>
      <c r="AL246" s="13"/>
      <c r="AM246" s="201"/>
      <c r="AN246" s="202"/>
      <c r="AO246" s="202"/>
      <c r="AP246" s="202"/>
      <c r="AQ246" s="17"/>
      <c r="AR246" s="12"/>
      <c r="AS246" s="2"/>
      <c r="AT246" s="13"/>
      <c r="AU246" s="201"/>
      <c r="AV246" s="17"/>
      <c r="AW246" s="12"/>
      <c r="AX246" s="2"/>
      <c r="AY246" s="2"/>
      <c r="AZ246" s="2"/>
      <c r="BA246" s="2"/>
      <c r="BB246" s="2"/>
      <c r="BC246" s="223"/>
      <c r="BD246" s="13"/>
      <c r="BE246" s="201"/>
      <c r="BF246" s="219"/>
      <c r="BG246" s="202"/>
      <c r="BH246" s="202"/>
      <c r="BI246" s="202"/>
      <c r="BJ246" s="210"/>
      <c r="BK246" s="17"/>
      <c r="BL246" s="12"/>
      <c r="BM246" s="2"/>
      <c r="BN246" s="2"/>
      <c r="BO246" s="2"/>
      <c r="BP246" s="2"/>
      <c r="BQ246" s="2"/>
      <c r="BR246" s="13"/>
      <c r="BS246" s="201"/>
      <c r="BT246" s="202"/>
      <c r="BU246" s="202"/>
      <c r="BV246" s="202"/>
      <c r="BW246" s="202"/>
      <c r="BX246" s="202"/>
      <c r="BY246" s="17"/>
    </row>
    <row r="247" spans="1:77" hidden="1" outlineLevel="1" x14ac:dyDescent="0.25">
      <c r="A247" s="9">
        <v>242</v>
      </c>
      <c r="B247" s="201"/>
      <c r="C247" s="202"/>
      <c r="D247" s="208"/>
      <c r="E247" s="12"/>
      <c r="F247" s="2"/>
      <c r="G247" s="2"/>
      <c r="H247" s="2"/>
      <c r="I247" s="2"/>
      <c r="J247" s="13"/>
      <c r="K247" s="209"/>
      <c r="L247" s="202"/>
      <c r="M247" s="17"/>
      <c r="N247" s="12"/>
      <c r="O247" s="2"/>
      <c r="P247" s="13"/>
      <c r="Q247" s="201"/>
      <c r="R247" s="202"/>
      <c r="S247" s="202"/>
      <c r="T247" s="17"/>
      <c r="U247" s="12"/>
      <c r="V247" s="2"/>
      <c r="W247" s="2"/>
      <c r="X247" s="13"/>
      <c r="Y247" s="201"/>
      <c r="Z247" s="202"/>
      <c r="AA247" s="202"/>
      <c r="AB247" s="202"/>
      <c r="AC247" s="202"/>
      <c r="AD247" s="202"/>
      <c r="AE247" s="202"/>
      <c r="AF247" s="17"/>
      <c r="AG247" s="12"/>
      <c r="AH247" s="2"/>
      <c r="AI247" s="2"/>
      <c r="AJ247" s="2"/>
      <c r="AK247" s="2"/>
      <c r="AL247" s="13"/>
      <c r="AM247" s="201"/>
      <c r="AN247" s="202"/>
      <c r="AO247" s="202"/>
      <c r="AP247" s="202"/>
      <c r="AQ247" s="17"/>
      <c r="AR247" s="12"/>
      <c r="AS247" s="2"/>
      <c r="AT247" s="13"/>
      <c r="AU247" s="201"/>
      <c r="AV247" s="17"/>
      <c r="AW247" s="12"/>
      <c r="AX247" s="2"/>
      <c r="AY247" s="2"/>
      <c r="AZ247" s="2"/>
      <c r="BA247" s="2"/>
      <c r="BB247" s="2"/>
      <c r="BC247" s="223"/>
      <c r="BD247" s="13"/>
      <c r="BE247" s="201"/>
      <c r="BF247" s="219"/>
      <c r="BG247" s="202"/>
      <c r="BH247" s="202"/>
      <c r="BI247" s="202"/>
      <c r="BJ247" s="210"/>
      <c r="BK247" s="17"/>
      <c r="BL247" s="12"/>
      <c r="BM247" s="2"/>
      <c r="BN247" s="2"/>
      <c r="BO247" s="2"/>
      <c r="BP247" s="2"/>
      <c r="BQ247" s="2"/>
      <c r="BR247" s="13"/>
      <c r="BS247" s="201"/>
      <c r="BT247" s="202"/>
      <c r="BU247" s="202"/>
      <c r="BV247" s="202"/>
      <c r="BW247" s="202"/>
      <c r="BX247" s="202"/>
      <c r="BY247" s="17"/>
    </row>
    <row r="248" spans="1:77" hidden="1" outlineLevel="1" x14ac:dyDescent="0.25">
      <c r="A248" s="9">
        <v>243</v>
      </c>
      <c r="B248" s="201"/>
      <c r="C248" s="202"/>
      <c r="D248" s="208"/>
      <c r="E248" s="12"/>
      <c r="F248" s="2"/>
      <c r="G248" s="2"/>
      <c r="H248" s="2"/>
      <c r="I248" s="2"/>
      <c r="J248" s="13"/>
      <c r="K248" s="209"/>
      <c r="L248" s="202"/>
      <c r="M248" s="17"/>
      <c r="N248" s="12"/>
      <c r="O248" s="2"/>
      <c r="P248" s="13"/>
      <c r="Q248" s="201"/>
      <c r="R248" s="202"/>
      <c r="S248" s="202"/>
      <c r="T248" s="17"/>
      <c r="U248" s="12"/>
      <c r="V248" s="2"/>
      <c r="W248" s="2"/>
      <c r="X248" s="13"/>
      <c r="Y248" s="201"/>
      <c r="Z248" s="202"/>
      <c r="AA248" s="202"/>
      <c r="AB248" s="202"/>
      <c r="AC248" s="202"/>
      <c r="AD248" s="202"/>
      <c r="AE248" s="202"/>
      <c r="AF248" s="17"/>
      <c r="AG248" s="12"/>
      <c r="AH248" s="2"/>
      <c r="AI248" s="2"/>
      <c r="AJ248" s="2"/>
      <c r="AK248" s="2"/>
      <c r="AL248" s="13"/>
      <c r="AM248" s="201"/>
      <c r="AN248" s="202"/>
      <c r="AO248" s="202"/>
      <c r="AP248" s="202"/>
      <c r="AQ248" s="17"/>
      <c r="AR248" s="12"/>
      <c r="AS248" s="2"/>
      <c r="AT248" s="13"/>
      <c r="AU248" s="201"/>
      <c r="AV248" s="17"/>
      <c r="AW248" s="12"/>
      <c r="AX248" s="2"/>
      <c r="AY248" s="2"/>
      <c r="AZ248" s="2"/>
      <c r="BA248" s="2"/>
      <c r="BB248" s="2"/>
      <c r="BC248" s="223"/>
      <c r="BD248" s="13"/>
      <c r="BE248" s="201"/>
      <c r="BF248" s="219"/>
      <c r="BG248" s="202"/>
      <c r="BH248" s="202"/>
      <c r="BI248" s="202"/>
      <c r="BJ248" s="210"/>
      <c r="BK248" s="17"/>
      <c r="BL248" s="12"/>
      <c r="BM248" s="2"/>
      <c r="BN248" s="2"/>
      <c r="BO248" s="2"/>
      <c r="BP248" s="2"/>
      <c r="BQ248" s="2"/>
      <c r="BR248" s="13"/>
      <c r="BS248" s="201"/>
      <c r="BT248" s="202"/>
      <c r="BU248" s="202"/>
      <c r="BV248" s="202"/>
      <c r="BW248" s="202"/>
      <c r="BX248" s="202"/>
      <c r="BY248" s="17"/>
    </row>
    <row r="249" spans="1:77" hidden="1" outlineLevel="1" x14ac:dyDescent="0.25">
      <c r="A249" s="9">
        <v>244</v>
      </c>
      <c r="B249" s="201"/>
      <c r="C249" s="202"/>
      <c r="D249" s="208"/>
      <c r="E249" s="12"/>
      <c r="F249" s="2"/>
      <c r="G249" s="2"/>
      <c r="H249" s="2"/>
      <c r="I249" s="2"/>
      <c r="J249" s="13"/>
      <c r="K249" s="209"/>
      <c r="L249" s="202"/>
      <c r="M249" s="17"/>
      <c r="N249" s="12"/>
      <c r="O249" s="2"/>
      <c r="P249" s="13"/>
      <c r="Q249" s="201"/>
      <c r="R249" s="202"/>
      <c r="S249" s="202"/>
      <c r="T249" s="17"/>
      <c r="U249" s="12"/>
      <c r="V249" s="2"/>
      <c r="W249" s="2"/>
      <c r="X249" s="13"/>
      <c r="Y249" s="201"/>
      <c r="Z249" s="202"/>
      <c r="AA249" s="202"/>
      <c r="AB249" s="202"/>
      <c r="AC249" s="202"/>
      <c r="AD249" s="202"/>
      <c r="AE249" s="202"/>
      <c r="AF249" s="17"/>
      <c r="AG249" s="12"/>
      <c r="AH249" s="2"/>
      <c r="AI249" s="2"/>
      <c r="AJ249" s="2"/>
      <c r="AK249" s="2"/>
      <c r="AL249" s="13"/>
      <c r="AM249" s="201"/>
      <c r="AN249" s="202"/>
      <c r="AO249" s="202"/>
      <c r="AP249" s="202"/>
      <c r="AQ249" s="17"/>
      <c r="AR249" s="12"/>
      <c r="AS249" s="2"/>
      <c r="AT249" s="13"/>
      <c r="AU249" s="201"/>
      <c r="AV249" s="17"/>
      <c r="AW249" s="12"/>
      <c r="AX249" s="2"/>
      <c r="AY249" s="2"/>
      <c r="AZ249" s="2"/>
      <c r="BA249" s="2"/>
      <c r="BB249" s="2"/>
      <c r="BC249" s="223"/>
      <c r="BD249" s="13"/>
      <c r="BE249" s="201"/>
      <c r="BF249" s="219"/>
      <c r="BG249" s="202"/>
      <c r="BH249" s="202"/>
      <c r="BI249" s="202"/>
      <c r="BJ249" s="210"/>
      <c r="BK249" s="17"/>
      <c r="BL249" s="12"/>
      <c r="BM249" s="2"/>
      <c r="BN249" s="2"/>
      <c r="BO249" s="2"/>
      <c r="BP249" s="2"/>
      <c r="BQ249" s="2"/>
      <c r="BR249" s="13"/>
      <c r="BS249" s="201"/>
      <c r="BT249" s="202"/>
      <c r="BU249" s="202"/>
      <c r="BV249" s="202"/>
      <c r="BW249" s="202"/>
      <c r="BX249" s="202"/>
      <c r="BY249" s="17"/>
    </row>
    <row r="250" spans="1:77" hidden="1" outlineLevel="1" x14ac:dyDescent="0.25">
      <c r="A250" s="9">
        <v>245</v>
      </c>
      <c r="B250" s="201"/>
      <c r="C250" s="202"/>
      <c r="D250" s="208"/>
      <c r="E250" s="12"/>
      <c r="F250" s="2"/>
      <c r="G250" s="2"/>
      <c r="H250" s="2"/>
      <c r="I250" s="2"/>
      <c r="J250" s="13"/>
      <c r="K250" s="209"/>
      <c r="L250" s="202"/>
      <c r="M250" s="17"/>
      <c r="N250" s="12"/>
      <c r="O250" s="2"/>
      <c r="P250" s="13"/>
      <c r="Q250" s="201"/>
      <c r="R250" s="202"/>
      <c r="S250" s="202"/>
      <c r="T250" s="17"/>
      <c r="U250" s="12"/>
      <c r="V250" s="2"/>
      <c r="W250" s="2"/>
      <c r="X250" s="13"/>
      <c r="Y250" s="201"/>
      <c r="Z250" s="202"/>
      <c r="AA250" s="202"/>
      <c r="AB250" s="202"/>
      <c r="AC250" s="202"/>
      <c r="AD250" s="202"/>
      <c r="AE250" s="202"/>
      <c r="AF250" s="17"/>
      <c r="AG250" s="12"/>
      <c r="AH250" s="2"/>
      <c r="AI250" s="2"/>
      <c r="AJ250" s="2"/>
      <c r="AK250" s="2"/>
      <c r="AL250" s="13"/>
      <c r="AM250" s="201"/>
      <c r="AN250" s="202"/>
      <c r="AO250" s="202"/>
      <c r="AP250" s="202"/>
      <c r="AQ250" s="17"/>
      <c r="AR250" s="12"/>
      <c r="AS250" s="2"/>
      <c r="AT250" s="13"/>
      <c r="AU250" s="201"/>
      <c r="AV250" s="17"/>
      <c r="AW250" s="12"/>
      <c r="AX250" s="2"/>
      <c r="AY250" s="2"/>
      <c r="AZ250" s="2"/>
      <c r="BA250" s="2"/>
      <c r="BB250" s="2"/>
      <c r="BC250" s="223"/>
      <c r="BD250" s="13"/>
      <c r="BE250" s="201"/>
      <c r="BF250" s="219"/>
      <c r="BG250" s="202"/>
      <c r="BH250" s="202"/>
      <c r="BI250" s="202"/>
      <c r="BJ250" s="210"/>
      <c r="BK250" s="17"/>
      <c r="BL250" s="12"/>
      <c r="BM250" s="2"/>
      <c r="BN250" s="2"/>
      <c r="BO250" s="2"/>
      <c r="BP250" s="2"/>
      <c r="BQ250" s="2"/>
      <c r="BR250" s="13"/>
      <c r="BS250" s="201"/>
      <c r="BT250" s="202"/>
      <c r="BU250" s="202"/>
      <c r="BV250" s="202"/>
      <c r="BW250" s="202"/>
      <c r="BX250" s="202"/>
      <c r="BY250" s="17"/>
    </row>
    <row r="251" spans="1:77" hidden="1" outlineLevel="1" x14ac:dyDescent="0.25">
      <c r="A251" s="9">
        <v>246</v>
      </c>
      <c r="B251" s="201"/>
      <c r="C251" s="202"/>
      <c r="D251" s="208"/>
      <c r="E251" s="12"/>
      <c r="F251" s="2"/>
      <c r="G251" s="2"/>
      <c r="H251" s="2"/>
      <c r="I251" s="2"/>
      <c r="J251" s="13"/>
      <c r="K251" s="209"/>
      <c r="L251" s="202"/>
      <c r="M251" s="17"/>
      <c r="N251" s="12"/>
      <c r="O251" s="2"/>
      <c r="P251" s="13"/>
      <c r="Q251" s="201"/>
      <c r="R251" s="202"/>
      <c r="S251" s="202"/>
      <c r="T251" s="17"/>
      <c r="U251" s="12"/>
      <c r="V251" s="2"/>
      <c r="W251" s="2"/>
      <c r="X251" s="13"/>
      <c r="Y251" s="201"/>
      <c r="Z251" s="202"/>
      <c r="AA251" s="202"/>
      <c r="AB251" s="202"/>
      <c r="AC251" s="202"/>
      <c r="AD251" s="202"/>
      <c r="AE251" s="202"/>
      <c r="AF251" s="17"/>
      <c r="AG251" s="12"/>
      <c r="AH251" s="2"/>
      <c r="AI251" s="2"/>
      <c r="AJ251" s="2"/>
      <c r="AK251" s="2"/>
      <c r="AL251" s="13"/>
      <c r="AM251" s="201"/>
      <c r="AN251" s="202"/>
      <c r="AO251" s="202"/>
      <c r="AP251" s="202"/>
      <c r="AQ251" s="17"/>
      <c r="AR251" s="12"/>
      <c r="AS251" s="2"/>
      <c r="AT251" s="13"/>
      <c r="AU251" s="201"/>
      <c r="AV251" s="17"/>
      <c r="AW251" s="12"/>
      <c r="AX251" s="2"/>
      <c r="AY251" s="2"/>
      <c r="AZ251" s="2"/>
      <c r="BA251" s="2"/>
      <c r="BB251" s="2"/>
      <c r="BC251" s="223"/>
      <c r="BD251" s="13"/>
      <c r="BE251" s="201"/>
      <c r="BF251" s="219"/>
      <c r="BG251" s="202"/>
      <c r="BH251" s="202"/>
      <c r="BI251" s="202"/>
      <c r="BJ251" s="210"/>
      <c r="BK251" s="17"/>
      <c r="BL251" s="12"/>
      <c r="BM251" s="2"/>
      <c r="BN251" s="2"/>
      <c r="BO251" s="2"/>
      <c r="BP251" s="2"/>
      <c r="BQ251" s="2"/>
      <c r="BR251" s="13"/>
      <c r="BS251" s="201"/>
      <c r="BT251" s="202"/>
      <c r="BU251" s="202"/>
      <c r="BV251" s="202"/>
      <c r="BW251" s="202"/>
      <c r="BX251" s="202"/>
      <c r="BY251" s="17"/>
    </row>
    <row r="252" spans="1:77" hidden="1" outlineLevel="1" x14ac:dyDescent="0.25">
      <c r="A252" s="9">
        <v>247</v>
      </c>
      <c r="B252" s="201"/>
      <c r="C252" s="202"/>
      <c r="D252" s="208"/>
      <c r="E252" s="12"/>
      <c r="F252" s="2"/>
      <c r="G252" s="2"/>
      <c r="H252" s="2"/>
      <c r="I252" s="2"/>
      <c r="J252" s="13"/>
      <c r="K252" s="209"/>
      <c r="L252" s="202"/>
      <c r="M252" s="17"/>
      <c r="N252" s="12"/>
      <c r="O252" s="2"/>
      <c r="P252" s="13"/>
      <c r="Q252" s="201"/>
      <c r="R252" s="202"/>
      <c r="S252" s="202"/>
      <c r="T252" s="17"/>
      <c r="U252" s="12"/>
      <c r="V252" s="2"/>
      <c r="W252" s="2"/>
      <c r="X252" s="13"/>
      <c r="Y252" s="201"/>
      <c r="Z252" s="202"/>
      <c r="AA252" s="202"/>
      <c r="AB252" s="202"/>
      <c r="AC252" s="202"/>
      <c r="AD252" s="202"/>
      <c r="AE252" s="202"/>
      <c r="AF252" s="17"/>
      <c r="AG252" s="12"/>
      <c r="AH252" s="2"/>
      <c r="AI252" s="2"/>
      <c r="AJ252" s="2"/>
      <c r="AK252" s="2"/>
      <c r="AL252" s="13"/>
      <c r="AM252" s="201"/>
      <c r="AN252" s="202"/>
      <c r="AO252" s="202"/>
      <c r="AP252" s="202"/>
      <c r="AQ252" s="17"/>
      <c r="AR252" s="12"/>
      <c r="AS252" s="2"/>
      <c r="AT252" s="13"/>
      <c r="AU252" s="201"/>
      <c r="AV252" s="17"/>
      <c r="AW252" s="12"/>
      <c r="AX252" s="2"/>
      <c r="AY252" s="2"/>
      <c r="AZ252" s="2"/>
      <c r="BA252" s="2"/>
      <c r="BB252" s="2"/>
      <c r="BC252" s="223"/>
      <c r="BD252" s="13"/>
      <c r="BE252" s="201"/>
      <c r="BF252" s="219"/>
      <c r="BG252" s="202"/>
      <c r="BH252" s="202"/>
      <c r="BI252" s="202"/>
      <c r="BJ252" s="210"/>
      <c r="BK252" s="17"/>
      <c r="BL252" s="12"/>
      <c r="BM252" s="2"/>
      <c r="BN252" s="2"/>
      <c r="BO252" s="2"/>
      <c r="BP252" s="2"/>
      <c r="BQ252" s="2"/>
      <c r="BR252" s="13"/>
      <c r="BS252" s="201"/>
      <c r="BT252" s="202"/>
      <c r="BU252" s="202"/>
      <c r="BV252" s="202"/>
      <c r="BW252" s="202"/>
      <c r="BX252" s="202"/>
      <c r="BY252" s="17"/>
    </row>
    <row r="253" spans="1:77" hidden="1" outlineLevel="1" x14ac:dyDescent="0.25">
      <c r="A253" s="9">
        <v>248</v>
      </c>
      <c r="B253" s="201"/>
      <c r="C253" s="202"/>
      <c r="D253" s="208"/>
      <c r="E253" s="12"/>
      <c r="F253" s="2"/>
      <c r="G253" s="2"/>
      <c r="H253" s="2"/>
      <c r="I253" s="2"/>
      <c r="J253" s="13"/>
      <c r="K253" s="209"/>
      <c r="L253" s="202"/>
      <c r="M253" s="17"/>
      <c r="N253" s="12"/>
      <c r="O253" s="2"/>
      <c r="P253" s="13"/>
      <c r="Q253" s="201"/>
      <c r="R253" s="202"/>
      <c r="S253" s="202"/>
      <c r="T253" s="17"/>
      <c r="U253" s="12"/>
      <c r="V253" s="2"/>
      <c r="W253" s="2"/>
      <c r="X253" s="13"/>
      <c r="Y253" s="201"/>
      <c r="Z253" s="202"/>
      <c r="AA253" s="202"/>
      <c r="AB253" s="202"/>
      <c r="AC253" s="202"/>
      <c r="AD253" s="202"/>
      <c r="AE253" s="202"/>
      <c r="AF253" s="17"/>
      <c r="AG253" s="12"/>
      <c r="AH253" s="2"/>
      <c r="AI253" s="2"/>
      <c r="AJ253" s="2"/>
      <c r="AK253" s="2"/>
      <c r="AL253" s="13"/>
      <c r="AM253" s="201"/>
      <c r="AN253" s="202"/>
      <c r="AO253" s="202"/>
      <c r="AP253" s="202"/>
      <c r="AQ253" s="17"/>
      <c r="AR253" s="12"/>
      <c r="AS253" s="2"/>
      <c r="AT253" s="13"/>
      <c r="AU253" s="201"/>
      <c r="AV253" s="17"/>
      <c r="AW253" s="12"/>
      <c r="AX253" s="2"/>
      <c r="AY253" s="2"/>
      <c r="AZ253" s="2"/>
      <c r="BA253" s="2"/>
      <c r="BB253" s="2"/>
      <c r="BC253" s="223"/>
      <c r="BD253" s="13"/>
      <c r="BE253" s="201"/>
      <c r="BF253" s="219"/>
      <c r="BG253" s="202"/>
      <c r="BH253" s="202"/>
      <c r="BI253" s="202"/>
      <c r="BJ253" s="210"/>
      <c r="BK253" s="17"/>
      <c r="BL253" s="12"/>
      <c r="BM253" s="2"/>
      <c r="BN253" s="2"/>
      <c r="BO253" s="2"/>
      <c r="BP253" s="2"/>
      <c r="BQ253" s="2"/>
      <c r="BR253" s="13"/>
      <c r="BS253" s="201"/>
      <c r="BT253" s="202"/>
      <c r="BU253" s="202"/>
      <c r="BV253" s="202"/>
      <c r="BW253" s="202"/>
      <c r="BX253" s="202"/>
      <c r="BY253" s="17"/>
    </row>
    <row r="254" spans="1:77" hidden="1" outlineLevel="1" x14ac:dyDescent="0.25">
      <c r="A254" s="9">
        <v>249</v>
      </c>
      <c r="B254" s="201"/>
      <c r="C254" s="202"/>
      <c r="D254" s="208"/>
      <c r="E254" s="12"/>
      <c r="F254" s="2"/>
      <c r="G254" s="2"/>
      <c r="H254" s="2"/>
      <c r="I254" s="2"/>
      <c r="J254" s="13"/>
      <c r="K254" s="209"/>
      <c r="L254" s="202"/>
      <c r="M254" s="17"/>
      <c r="N254" s="12"/>
      <c r="O254" s="2"/>
      <c r="P254" s="13"/>
      <c r="Q254" s="201"/>
      <c r="R254" s="202"/>
      <c r="S254" s="202"/>
      <c r="T254" s="17"/>
      <c r="U254" s="12"/>
      <c r="V254" s="2"/>
      <c r="W254" s="2"/>
      <c r="X254" s="13"/>
      <c r="Y254" s="201"/>
      <c r="Z254" s="202"/>
      <c r="AA254" s="202"/>
      <c r="AB254" s="202"/>
      <c r="AC254" s="202"/>
      <c r="AD254" s="202"/>
      <c r="AE254" s="202"/>
      <c r="AF254" s="17"/>
      <c r="AG254" s="12"/>
      <c r="AH254" s="2"/>
      <c r="AI254" s="2"/>
      <c r="AJ254" s="2"/>
      <c r="AK254" s="2"/>
      <c r="AL254" s="13"/>
      <c r="AM254" s="201"/>
      <c r="AN254" s="202"/>
      <c r="AO254" s="202"/>
      <c r="AP254" s="202"/>
      <c r="AQ254" s="17"/>
      <c r="AR254" s="12"/>
      <c r="AS254" s="2"/>
      <c r="AT254" s="13"/>
      <c r="AU254" s="201"/>
      <c r="AV254" s="17"/>
      <c r="AW254" s="12"/>
      <c r="AX254" s="2"/>
      <c r="AY254" s="2"/>
      <c r="AZ254" s="2"/>
      <c r="BA254" s="2"/>
      <c r="BB254" s="2"/>
      <c r="BC254" s="223"/>
      <c r="BD254" s="13"/>
      <c r="BE254" s="201"/>
      <c r="BF254" s="219"/>
      <c r="BG254" s="202"/>
      <c r="BH254" s="202"/>
      <c r="BI254" s="202"/>
      <c r="BJ254" s="210"/>
      <c r="BK254" s="17"/>
      <c r="BL254" s="12"/>
      <c r="BM254" s="2"/>
      <c r="BN254" s="2"/>
      <c r="BO254" s="2"/>
      <c r="BP254" s="2"/>
      <c r="BQ254" s="2"/>
      <c r="BR254" s="13"/>
      <c r="BS254" s="201"/>
      <c r="BT254" s="202"/>
      <c r="BU254" s="202"/>
      <c r="BV254" s="202"/>
      <c r="BW254" s="202"/>
      <c r="BX254" s="202"/>
      <c r="BY254" s="17"/>
    </row>
    <row r="255" spans="1:77" hidden="1" outlineLevel="1" x14ac:dyDescent="0.25">
      <c r="A255" s="9">
        <v>250</v>
      </c>
      <c r="B255" s="201"/>
      <c r="C255" s="202"/>
      <c r="D255" s="208"/>
      <c r="E255" s="12"/>
      <c r="F255" s="2"/>
      <c r="G255" s="2"/>
      <c r="H255" s="2"/>
      <c r="I255" s="2"/>
      <c r="J255" s="13"/>
      <c r="K255" s="209"/>
      <c r="L255" s="202"/>
      <c r="M255" s="17"/>
      <c r="N255" s="12"/>
      <c r="O255" s="2"/>
      <c r="P255" s="13"/>
      <c r="Q255" s="201"/>
      <c r="R255" s="202"/>
      <c r="S255" s="202"/>
      <c r="T255" s="17"/>
      <c r="U255" s="12"/>
      <c r="V255" s="2"/>
      <c r="W255" s="2"/>
      <c r="X255" s="13"/>
      <c r="Y255" s="201"/>
      <c r="Z255" s="202"/>
      <c r="AA255" s="202"/>
      <c r="AB255" s="202"/>
      <c r="AC255" s="202"/>
      <c r="AD255" s="202"/>
      <c r="AE255" s="202"/>
      <c r="AF255" s="17"/>
      <c r="AG255" s="12"/>
      <c r="AH255" s="2"/>
      <c r="AI255" s="2"/>
      <c r="AJ255" s="2"/>
      <c r="AK255" s="2"/>
      <c r="AL255" s="13"/>
      <c r="AM255" s="201"/>
      <c r="AN255" s="202"/>
      <c r="AO255" s="202"/>
      <c r="AP255" s="202"/>
      <c r="AQ255" s="17"/>
      <c r="AR255" s="12"/>
      <c r="AS255" s="2"/>
      <c r="AT255" s="13"/>
      <c r="AU255" s="201"/>
      <c r="AV255" s="17"/>
      <c r="AW255" s="12"/>
      <c r="AX255" s="2"/>
      <c r="AY255" s="2"/>
      <c r="AZ255" s="2"/>
      <c r="BA255" s="2"/>
      <c r="BB255" s="2"/>
      <c r="BC255" s="223"/>
      <c r="BD255" s="13"/>
      <c r="BE255" s="201"/>
      <c r="BF255" s="219"/>
      <c r="BG255" s="202"/>
      <c r="BH255" s="202"/>
      <c r="BI255" s="202"/>
      <c r="BJ255" s="210"/>
      <c r="BK255" s="17"/>
      <c r="BL255" s="12"/>
      <c r="BM255" s="2"/>
      <c r="BN255" s="2"/>
      <c r="BO255" s="2"/>
      <c r="BP255" s="2"/>
      <c r="BQ255" s="2"/>
      <c r="BR255" s="13"/>
      <c r="BS255" s="201"/>
      <c r="BT255" s="202"/>
      <c r="BU255" s="202"/>
      <c r="BV255" s="202"/>
      <c r="BW255" s="202"/>
      <c r="BX255" s="202"/>
      <c r="BY255" s="17"/>
    </row>
    <row r="256" spans="1:77" hidden="1" outlineLevel="1" x14ac:dyDescent="0.25">
      <c r="A256" s="9">
        <v>251</v>
      </c>
      <c r="B256" s="201"/>
      <c r="C256" s="202"/>
      <c r="D256" s="208"/>
      <c r="E256" s="12"/>
      <c r="F256" s="2"/>
      <c r="G256" s="2"/>
      <c r="H256" s="2"/>
      <c r="I256" s="2"/>
      <c r="J256" s="13"/>
      <c r="K256" s="209"/>
      <c r="L256" s="202"/>
      <c r="M256" s="17"/>
      <c r="N256" s="12"/>
      <c r="O256" s="2"/>
      <c r="P256" s="13"/>
      <c r="Q256" s="201"/>
      <c r="R256" s="202"/>
      <c r="S256" s="202"/>
      <c r="T256" s="17"/>
      <c r="U256" s="12"/>
      <c r="V256" s="2"/>
      <c r="W256" s="2"/>
      <c r="X256" s="13"/>
      <c r="Y256" s="201"/>
      <c r="Z256" s="202"/>
      <c r="AA256" s="202"/>
      <c r="AB256" s="202"/>
      <c r="AC256" s="202"/>
      <c r="AD256" s="202"/>
      <c r="AE256" s="202"/>
      <c r="AF256" s="17"/>
      <c r="AG256" s="12"/>
      <c r="AH256" s="2"/>
      <c r="AI256" s="2"/>
      <c r="AJ256" s="2"/>
      <c r="AK256" s="2"/>
      <c r="AL256" s="13"/>
      <c r="AM256" s="201"/>
      <c r="AN256" s="202"/>
      <c r="AO256" s="202"/>
      <c r="AP256" s="202"/>
      <c r="AQ256" s="17"/>
      <c r="AR256" s="12"/>
      <c r="AS256" s="2"/>
      <c r="AT256" s="13"/>
      <c r="AU256" s="201"/>
      <c r="AV256" s="17"/>
      <c r="AW256" s="12"/>
      <c r="AX256" s="2"/>
      <c r="AY256" s="2"/>
      <c r="AZ256" s="2"/>
      <c r="BA256" s="2"/>
      <c r="BB256" s="2"/>
      <c r="BC256" s="223"/>
      <c r="BD256" s="13"/>
      <c r="BE256" s="201"/>
      <c r="BF256" s="219"/>
      <c r="BG256" s="202"/>
      <c r="BH256" s="202"/>
      <c r="BI256" s="202"/>
      <c r="BJ256" s="210"/>
      <c r="BK256" s="17"/>
      <c r="BL256" s="12"/>
      <c r="BM256" s="2"/>
      <c r="BN256" s="2"/>
      <c r="BO256" s="2"/>
      <c r="BP256" s="2"/>
      <c r="BQ256" s="2"/>
      <c r="BR256" s="13"/>
      <c r="BS256" s="201"/>
      <c r="BT256" s="202"/>
      <c r="BU256" s="202"/>
      <c r="BV256" s="202"/>
      <c r="BW256" s="202"/>
      <c r="BX256" s="202"/>
      <c r="BY256" s="17"/>
    </row>
    <row r="257" spans="1:77" hidden="1" outlineLevel="1" x14ac:dyDescent="0.25">
      <c r="A257" s="9">
        <v>252</v>
      </c>
      <c r="B257" s="201"/>
      <c r="C257" s="202"/>
      <c r="D257" s="208"/>
      <c r="E257" s="12"/>
      <c r="F257" s="2"/>
      <c r="G257" s="2"/>
      <c r="H257" s="2"/>
      <c r="I257" s="2"/>
      <c r="J257" s="13"/>
      <c r="K257" s="209"/>
      <c r="L257" s="202"/>
      <c r="M257" s="17"/>
      <c r="N257" s="12"/>
      <c r="O257" s="2"/>
      <c r="P257" s="13"/>
      <c r="Q257" s="201"/>
      <c r="R257" s="202"/>
      <c r="S257" s="202"/>
      <c r="T257" s="17"/>
      <c r="U257" s="12"/>
      <c r="V257" s="2"/>
      <c r="W257" s="2"/>
      <c r="X257" s="13"/>
      <c r="Y257" s="201"/>
      <c r="Z257" s="202"/>
      <c r="AA257" s="202"/>
      <c r="AB257" s="202"/>
      <c r="AC257" s="202"/>
      <c r="AD257" s="202"/>
      <c r="AE257" s="202"/>
      <c r="AF257" s="17"/>
      <c r="AG257" s="12"/>
      <c r="AH257" s="2"/>
      <c r="AI257" s="2"/>
      <c r="AJ257" s="2"/>
      <c r="AK257" s="2"/>
      <c r="AL257" s="13"/>
      <c r="AM257" s="201"/>
      <c r="AN257" s="202"/>
      <c r="AO257" s="202"/>
      <c r="AP257" s="202"/>
      <c r="AQ257" s="17"/>
      <c r="AR257" s="12"/>
      <c r="AS257" s="2"/>
      <c r="AT257" s="13"/>
      <c r="AU257" s="201"/>
      <c r="AV257" s="17"/>
      <c r="AW257" s="12"/>
      <c r="AX257" s="2"/>
      <c r="AY257" s="2"/>
      <c r="AZ257" s="2"/>
      <c r="BA257" s="2"/>
      <c r="BB257" s="2"/>
      <c r="BC257" s="223"/>
      <c r="BD257" s="13"/>
      <c r="BE257" s="201"/>
      <c r="BF257" s="219"/>
      <c r="BG257" s="202"/>
      <c r="BH257" s="202"/>
      <c r="BI257" s="202"/>
      <c r="BJ257" s="210"/>
      <c r="BK257" s="17"/>
      <c r="BL257" s="12"/>
      <c r="BM257" s="2"/>
      <c r="BN257" s="2"/>
      <c r="BO257" s="2"/>
      <c r="BP257" s="2"/>
      <c r="BQ257" s="2"/>
      <c r="BR257" s="13"/>
      <c r="BS257" s="201"/>
      <c r="BT257" s="202"/>
      <c r="BU257" s="202"/>
      <c r="BV257" s="202"/>
      <c r="BW257" s="202"/>
      <c r="BX257" s="202"/>
      <c r="BY257" s="17"/>
    </row>
    <row r="258" spans="1:77" hidden="1" outlineLevel="1" x14ac:dyDescent="0.25">
      <c r="A258" s="9">
        <v>253</v>
      </c>
      <c r="B258" s="201"/>
      <c r="C258" s="202"/>
      <c r="D258" s="208"/>
      <c r="E258" s="12"/>
      <c r="F258" s="2"/>
      <c r="G258" s="2"/>
      <c r="H258" s="2"/>
      <c r="I258" s="2"/>
      <c r="J258" s="13"/>
      <c r="K258" s="209"/>
      <c r="L258" s="202"/>
      <c r="M258" s="17"/>
      <c r="N258" s="12"/>
      <c r="O258" s="2"/>
      <c r="P258" s="13"/>
      <c r="Q258" s="201"/>
      <c r="R258" s="202"/>
      <c r="S258" s="202"/>
      <c r="T258" s="17"/>
      <c r="U258" s="12"/>
      <c r="V258" s="2"/>
      <c r="W258" s="2"/>
      <c r="X258" s="13"/>
      <c r="Y258" s="201"/>
      <c r="Z258" s="202"/>
      <c r="AA258" s="202"/>
      <c r="AB258" s="202"/>
      <c r="AC258" s="202"/>
      <c r="AD258" s="202"/>
      <c r="AE258" s="202"/>
      <c r="AF258" s="17"/>
      <c r="AG258" s="12"/>
      <c r="AH258" s="2"/>
      <c r="AI258" s="2"/>
      <c r="AJ258" s="2"/>
      <c r="AK258" s="2"/>
      <c r="AL258" s="13"/>
      <c r="AM258" s="201"/>
      <c r="AN258" s="202"/>
      <c r="AO258" s="202"/>
      <c r="AP258" s="202"/>
      <c r="AQ258" s="17"/>
      <c r="AR258" s="12"/>
      <c r="AS258" s="2"/>
      <c r="AT258" s="13"/>
      <c r="AU258" s="201"/>
      <c r="AV258" s="17"/>
      <c r="AW258" s="12"/>
      <c r="AX258" s="2"/>
      <c r="AY258" s="2"/>
      <c r="AZ258" s="2"/>
      <c r="BA258" s="2"/>
      <c r="BB258" s="2"/>
      <c r="BC258" s="223"/>
      <c r="BD258" s="13"/>
      <c r="BE258" s="201"/>
      <c r="BF258" s="219"/>
      <c r="BG258" s="202"/>
      <c r="BH258" s="202"/>
      <c r="BI258" s="202"/>
      <c r="BJ258" s="210"/>
      <c r="BK258" s="17"/>
      <c r="BL258" s="12"/>
      <c r="BM258" s="2"/>
      <c r="BN258" s="2"/>
      <c r="BO258" s="2"/>
      <c r="BP258" s="2"/>
      <c r="BQ258" s="2"/>
      <c r="BR258" s="13"/>
      <c r="BS258" s="201"/>
      <c r="BT258" s="202"/>
      <c r="BU258" s="202"/>
      <c r="BV258" s="202"/>
      <c r="BW258" s="202"/>
      <c r="BX258" s="202"/>
      <c r="BY258" s="17"/>
    </row>
    <row r="259" spans="1:77" hidden="1" outlineLevel="1" x14ac:dyDescent="0.25">
      <c r="A259" s="9">
        <v>254</v>
      </c>
      <c r="B259" s="201"/>
      <c r="C259" s="202"/>
      <c r="D259" s="208"/>
      <c r="E259" s="12"/>
      <c r="F259" s="2"/>
      <c r="G259" s="2"/>
      <c r="H259" s="2"/>
      <c r="I259" s="2"/>
      <c r="J259" s="13"/>
      <c r="K259" s="209"/>
      <c r="L259" s="202"/>
      <c r="M259" s="17"/>
      <c r="N259" s="12"/>
      <c r="O259" s="2"/>
      <c r="P259" s="13"/>
      <c r="Q259" s="201"/>
      <c r="R259" s="202"/>
      <c r="S259" s="202"/>
      <c r="T259" s="17"/>
      <c r="U259" s="12"/>
      <c r="V259" s="2"/>
      <c r="W259" s="2"/>
      <c r="X259" s="13"/>
      <c r="Y259" s="201"/>
      <c r="Z259" s="202"/>
      <c r="AA259" s="202"/>
      <c r="AB259" s="202"/>
      <c r="AC259" s="202"/>
      <c r="AD259" s="202"/>
      <c r="AE259" s="202"/>
      <c r="AF259" s="17"/>
      <c r="AG259" s="12"/>
      <c r="AH259" s="2"/>
      <c r="AI259" s="2"/>
      <c r="AJ259" s="2"/>
      <c r="AK259" s="2"/>
      <c r="AL259" s="13"/>
      <c r="AM259" s="201"/>
      <c r="AN259" s="202"/>
      <c r="AO259" s="202"/>
      <c r="AP259" s="202"/>
      <c r="AQ259" s="17"/>
      <c r="AR259" s="12"/>
      <c r="AS259" s="2"/>
      <c r="AT259" s="13"/>
      <c r="AU259" s="201"/>
      <c r="AV259" s="17"/>
      <c r="AW259" s="12"/>
      <c r="AX259" s="2"/>
      <c r="AY259" s="2"/>
      <c r="AZ259" s="2"/>
      <c r="BA259" s="2"/>
      <c r="BB259" s="2"/>
      <c r="BC259" s="223"/>
      <c r="BD259" s="13"/>
      <c r="BE259" s="201"/>
      <c r="BF259" s="219"/>
      <c r="BG259" s="202"/>
      <c r="BH259" s="202"/>
      <c r="BI259" s="202"/>
      <c r="BJ259" s="210"/>
      <c r="BK259" s="17"/>
      <c r="BL259" s="12"/>
      <c r="BM259" s="2"/>
      <c r="BN259" s="2"/>
      <c r="BO259" s="2"/>
      <c r="BP259" s="2"/>
      <c r="BQ259" s="2"/>
      <c r="BR259" s="13"/>
      <c r="BS259" s="201"/>
      <c r="BT259" s="202"/>
      <c r="BU259" s="202"/>
      <c r="BV259" s="202"/>
      <c r="BW259" s="202"/>
      <c r="BX259" s="202"/>
      <c r="BY259" s="17"/>
    </row>
    <row r="260" spans="1:77" hidden="1" outlineLevel="1" x14ac:dyDescent="0.25">
      <c r="A260" s="9">
        <v>255</v>
      </c>
      <c r="B260" s="201"/>
      <c r="C260" s="202"/>
      <c r="D260" s="208"/>
      <c r="E260" s="12"/>
      <c r="F260" s="2"/>
      <c r="G260" s="2"/>
      <c r="H260" s="2"/>
      <c r="I260" s="2"/>
      <c r="J260" s="13"/>
      <c r="K260" s="209"/>
      <c r="L260" s="202"/>
      <c r="M260" s="17"/>
      <c r="N260" s="12"/>
      <c r="O260" s="2"/>
      <c r="P260" s="13"/>
      <c r="Q260" s="201"/>
      <c r="R260" s="202"/>
      <c r="S260" s="202"/>
      <c r="T260" s="17"/>
      <c r="U260" s="12"/>
      <c r="V260" s="2"/>
      <c r="W260" s="2"/>
      <c r="X260" s="13"/>
      <c r="Y260" s="201"/>
      <c r="Z260" s="202"/>
      <c r="AA260" s="202"/>
      <c r="AB260" s="202"/>
      <c r="AC260" s="202"/>
      <c r="AD260" s="202"/>
      <c r="AE260" s="202"/>
      <c r="AF260" s="17"/>
      <c r="AG260" s="12"/>
      <c r="AH260" s="2"/>
      <c r="AI260" s="2"/>
      <c r="AJ260" s="2"/>
      <c r="AK260" s="2"/>
      <c r="AL260" s="13"/>
      <c r="AM260" s="201"/>
      <c r="AN260" s="202"/>
      <c r="AO260" s="202"/>
      <c r="AP260" s="202"/>
      <c r="AQ260" s="17"/>
      <c r="AR260" s="12"/>
      <c r="AS260" s="2"/>
      <c r="AT260" s="13"/>
      <c r="AU260" s="201"/>
      <c r="AV260" s="17"/>
      <c r="AW260" s="12"/>
      <c r="AX260" s="2"/>
      <c r="AY260" s="2"/>
      <c r="AZ260" s="2"/>
      <c r="BA260" s="2"/>
      <c r="BB260" s="2"/>
      <c r="BC260" s="223"/>
      <c r="BD260" s="13"/>
      <c r="BE260" s="201"/>
      <c r="BF260" s="219"/>
      <c r="BG260" s="202"/>
      <c r="BH260" s="202"/>
      <c r="BI260" s="202"/>
      <c r="BJ260" s="210"/>
      <c r="BK260" s="17"/>
      <c r="BL260" s="12"/>
      <c r="BM260" s="2"/>
      <c r="BN260" s="2"/>
      <c r="BO260" s="2"/>
      <c r="BP260" s="2"/>
      <c r="BQ260" s="2"/>
      <c r="BR260" s="13"/>
      <c r="BS260" s="201"/>
      <c r="BT260" s="202"/>
      <c r="BU260" s="202"/>
      <c r="BV260" s="202"/>
      <c r="BW260" s="202"/>
      <c r="BX260" s="202"/>
      <c r="BY260" s="17"/>
    </row>
    <row r="261" spans="1:77" hidden="1" outlineLevel="1" x14ac:dyDescent="0.25">
      <c r="A261" s="9">
        <v>256</v>
      </c>
      <c r="B261" s="201"/>
      <c r="C261" s="202"/>
      <c r="D261" s="208"/>
      <c r="E261" s="12"/>
      <c r="F261" s="2"/>
      <c r="G261" s="2"/>
      <c r="H261" s="2"/>
      <c r="I261" s="2"/>
      <c r="J261" s="13"/>
      <c r="K261" s="209"/>
      <c r="L261" s="202"/>
      <c r="M261" s="17"/>
      <c r="N261" s="12"/>
      <c r="O261" s="2"/>
      <c r="P261" s="13"/>
      <c r="Q261" s="201"/>
      <c r="R261" s="202"/>
      <c r="S261" s="202"/>
      <c r="T261" s="17"/>
      <c r="U261" s="12"/>
      <c r="V261" s="2"/>
      <c r="W261" s="2"/>
      <c r="X261" s="13"/>
      <c r="Y261" s="201"/>
      <c r="Z261" s="202"/>
      <c r="AA261" s="202"/>
      <c r="AB261" s="202"/>
      <c r="AC261" s="202"/>
      <c r="AD261" s="202"/>
      <c r="AE261" s="202"/>
      <c r="AF261" s="17"/>
      <c r="AG261" s="12"/>
      <c r="AH261" s="2"/>
      <c r="AI261" s="2"/>
      <c r="AJ261" s="2"/>
      <c r="AK261" s="2"/>
      <c r="AL261" s="13"/>
      <c r="AM261" s="201"/>
      <c r="AN261" s="202"/>
      <c r="AO261" s="202"/>
      <c r="AP261" s="202"/>
      <c r="AQ261" s="17"/>
      <c r="AR261" s="12"/>
      <c r="AS261" s="2"/>
      <c r="AT261" s="13"/>
      <c r="AU261" s="201"/>
      <c r="AV261" s="17"/>
      <c r="AW261" s="12"/>
      <c r="AX261" s="2"/>
      <c r="AY261" s="2"/>
      <c r="AZ261" s="2"/>
      <c r="BA261" s="2"/>
      <c r="BB261" s="2"/>
      <c r="BC261" s="223"/>
      <c r="BD261" s="13"/>
      <c r="BE261" s="201"/>
      <c r="BF261" s="219"/>
      <c r="BG261" s="202"/>
      <c r="BH261" s="202"/>
      <c r="BI261" s="202"/>
      <c r="BJ261" s="210"/>
      <c r="BK261" s="17"/>
      <c r="BL261" s="12"/>
      <c r="BM261" s="2"/>
      <c r="BN261" s="2"/>
      <c r="BO261" s="2"/>
      <c r="BP261" s="2"/>
      <c r="BQ261" s="2"/>
      <c r="BR261" s="13"/>
      <c r="BS261" s="201"/>
      <c r="BT261" s="202"/>
      <c r="BU261" s="202"/>
      <c r="BV261" s="202"/>
      <c r="BW261" s="202"/>
      <c r="BX261" s="202"/>
      <c r="BY261" s="17"/>
    </row>
    <row r="262" spans="1:77" hidden="1" outlineLevel="1" x14ac:dyDescent="0.25">
      <c r="A262" s="9">
        <v>257</v>
      </c>
      <c r="B262" s="201"/>
      <c r="C262" s="202"/>
      <c r="D262" s="208"/>
      <c r="E262" s="12"/>
      <c r="F262" s="2"/>
      <c r="G262" s="2"/>
      <c r="H262" s="2"/>
      <c r="I262" s="2"/>
      <c r="J262" s="13"/>
      <c r="K262" s="209"/>
      <c r="L262" s="202"/>
      <c r="M262" s="17"/>
      <c r="N262" s="12"/>
      <c r="O262" s="2"/>
      <c r="P262" s="13"/>
      <c r="Q262" s="201"/>
      <c r="R262" s="202"/>
      <c r="S262" s="202"/>
      <c r="T262" s="17"/>
      <c r="U262" s="12"/>
      <c r="V262" s="2"/>
      <c r="W262" s="2"/>
      <c r="X262" s="13"/>
      <c r="Y262" s="201"/>
      <c r="Z262" s="202"/>
      <c r="AA262" s="202"/>
      <c r="AB262" s="202"/>
      <c r="AC262" s="202"/>
      <c r="AD262" s="202"/>
      <c r="AE262" s="202"/>
      <c r="AF262" s="17"/>
      <c r="AG262" s="12"/>
      <c r="AH262" s="2"/>
      <c r="AI262" s="2"/>
      <c r="AJ262" s="2"/>
      <c r="AK262" s="2"/>
      <c r="AL262" s="13"/>
      <c r="AM262" s="201"/>
      <c r="AN262" s="202"/>
      <c r="AO262" s="202"/>
      <c r="AP262" s="202"/>
      <c r="AQ262" s="17"/>
      <c r="AR262" s="12"/>
      <c r="AS262" s="2"/>
      <c r="AT262" s="13"/>
      <c r="AU262" s="201"/>
      <c r="AV262" s="17"/>
      <c r="AW262" s="12"/>
      <c r="AX262" s="2"/>
      <c r="AY262" s="2"/>
      <c r="AZ262" s="2"/>
      <c r="BA262" s="2"/>
      <c r="BB262" s="2"/>
      <c r="BC262" s="223"/>
      <c r="BD262" s="13"/>
      <c r="BE262" s="201"/>
      <c r="BF262" s="219"/>
      <c r="BG262" s="202"/>
      <c r="BH262" s="202"/>
      <c r="BI262" s="202"/>
      <c r="BJ262" s="210"/>
      <c r="BK262" s="17"/>
      <c r="BL262" s="12"/>
      <c r="BM262" s="2"/>
      <c r="BN262" s="2"/>
      <c r="BO262" s="2"/>
      <c r="BP262" s="2"/>
      <c r="BQ262" s="2"/>
      <c r="BR262" s="13"/>
      <c r="BS262" s="201"/>
      <c r="BT262" s="202"/>
      <c r="BU262" s="202"/>
      <c r="BV262" s="202"/>
      <c r="BW262" s="202"/>
      <c r="BX262" s="202"/>
      <c r="BY262" s="17"/>
    </row>
    <row r="263" spans="1:77" hidden="1" outlineLevel="1" x14ac:dyDescent="0.25">
      <c r="A263" s="9">
        <v>258</v>
      </c>
      <c r="B263" s="201"/>
      <c r="C263" s="202"/>
      <c r="D263" s="208"/>
      <c r="E263" s="12"/>
      <c r="F263" s="2"/>
      <c r="G263" s="2"/>
      <c r="H263" s="2"/>
      <c r="I263" s="2"/>
      <c r="J263" s="13"/>
      <c r="K263" s="209"/>
      <c r="L263" s="202"/>
      <c r="M263" s="17"/>
      <c r="N263" s="12"/>
      <c r="O263" s="2"/>
      <c r="P263" s="13"/>
      <c r="Q263" s="201"/>
      <c r="R263" s="202"/>
      <c r="S263" s="202"/>
      <c r="T263" s="17"/>
      <c r="U263" s="12"/>
      <c r="V263" s="2"/>
      <c r="W263" s="2"/>
      <c r="X263" s="13"/>
      <c r="Y263" s="201"/>
      <c r="Z263" s="202"/>
      <c r="AA263" s="202"/>
      <c r="AB263" s="202"/>
      <c r="AC263" s="202"/>
      <c r="AD263" s="202"/>
      <c r="AE263" s="202"/>
      <c r="AF263" s="17"/>
      <c r="AG263" s="12"/>
      <c r="AH263" s="2"/>
      <c r="AI263" s="2"/>
      <c r="AJ263" s="2"/>
      <c r="AK263" s="2"/>
      <c r="AL263" s="13"/>
      <c r="AM263" s="201"/>
      <c r="AN263" s="202"/>
      <c r="AO263" s="202"/>
      <c r="AP263" s="202"/>
      <c r="AQ263" s="17"/>
      <c r="AR263" s="12"/>
      <c r="AS263" s="2"/>
      <c r="AT263" s="13"/>
      <c r="AU263" s="201"/>
      <c r="AV263" s="17"/>
      <c r="AW263" s="12"/>
      <c r="AX263" s="2"/>
      <c r="AY263" s="2"/>
      <c r="AZ263" s="2"/>
      <c r="BA263" s="2"/>
      <c r="BB263" s="2"/>
      <c r="BC263" s="223"/>
      <c r="BD263" s="13"/>
      <c r="BE263" s="201"/>
      <c r="BF263" s="219"/>
      <c r="BG263" s="202"/>
      <c r="BH263" s="202"/>
      <c r="BI263" s="202"/>
      <c r="BJ263" s="210"/>
      <c r="BK263" s="17"/>
      <c r="BL263" s="12"/>
      <c r="BM263" s="2"/>
      <c r="BN263" s="2"/>
      <c r="BO263" s="2"/>
      <c r="BP263" s="2"/>
      <c r="BQ263" s="2"/>
      <c r="BR263" s="13"/>
      <c r="BS263" s="201"/>
      <c r="BT263" s="202"/>
      <c r="BU263" s="202"/>
      <c r="BV263" s="202"/>
      <c r="BW263" s="202"/>
      <c r="BX263" s="202"/>
      <c r="BY263" s="17"/>
    </row>
    <row r="264" spans="1:77" hidden="1" outlineLevel="1" x14ac:dyDescent="0.25">
      <c r="A264" s="9">
        <v>259</v>
      </c>
      <c r="B264" s="201"/>
      <c r="C264" s="202"/>
      <c r="D264" s="208"/>
      <c r="E264" s="12"/>
      <c r="F264" s="2"/>
      <c r="G264" s="2"/>
      <c r="H264" s="2"/>
      <c r="I264" s="2"/>
      <c r="J264" s="13"/>
      <c r="K264" s="209"/>
      <c r="L264" s="202"/>
      <c r="M264" s="17"/>
      <c r="N264" s="12"/>
      <c r="O264" s="2"/>
      <c r="P264" s="13"/>
      <c r="Q264" s="201"/>
      <c r="R264" s="202"/>
      <c r="S264" s="202"/>
      <c r="T264" s="17"/>
      <c r="U264" s="12"/>
      <c r="V264" s="2"/>
      <c r="W264" s="2"/>
      <c r="X264" s="13"/>
      <c r="Y264" s="201"/>
      <c r="Z264" s="202"/>
      <c r="AA264" s="202"/>
      <c r="AB264" s="202"/>
      <c r="AC264" s="202"/>
      <c r="AD264" s="202"/>
      <c r="AE264" s="202"/>
      <c r="AF264" s="17"/>
      <c r="AG264" s="12"/>
      <c r="AH264" s="2"/>
      <c r="AI264" s="2"/>
      <c r="AJ264" s="2"/>
      <c r="AK264" s="2"/>
      <c r="AL264" s="13"/>
      <c r="AM264" s="201"/>
      <c r="AN264" s="202"/>
      <c r="AO264" s="202"/>
      <c r="AP264" s="202"/>
      <c r="AQ264" s="17"/>
      <c r="AR264" s="12"/>
      <c r="AS264" s="2"/>
      <c r="AT264" s="13"/>
      <c r="AU264" s="201"/>
      <c r="AV264" s="17"/>
      <c r="AW264" s="12"/>
      <c r="AX264" s="2"/>
      <c r="AY264" s="2"/>
      <c r="AZ264" s="2"/>
      <c r="BA264" s="2"/>
      <c r="BB264" s="2"/>
      <c r="BC264" s="223"/>
      <c r="BD264" s="13"/>
      <c r="BE264" s="201"/>
      <c r="BF264" s="219"/>
      <c r="BG264" s="202"/>
      <c r="BH264" s="202"/>
      <c r="BI264" s="202"/>
      <c r="BJ264" s="210"/>
      <c r="BK264" s="17"/>
      <c r="BL264" s="12"/>
      <c r="BM264" s="2"/>
      <c r="BN264" s="2"/>
      <c r="BO264" s="2"/>
      <c r="BP264" s="2"/>
      <c r="BQ264" s="2"/>
      <c r="BR264" s="13"/>
      <c r="BS264" s="201"/>
      <c r="BT264" s="202"/>
      <c r="BU264" s="202"/>
      <c r="BV264" s="202"/>
      <c r="BW264" s="202"/>
      <c r="BX264" s="202"/>
      <c r="BY264" s="17"/>
    </row>
    <row r="265" spans="1:77" hidden="1" outlineLevel="1" x14ac:dyDescent="0.25">
      <c r="A265" s="9">
        <v>260</v>
      </c>
      <c r="B265" s="201"/>
      <c r="C265" s="202"/>
      <c r="D265" s="208"/>
      <c r="E265" s="12"/>
      <c r="F265" s="2"/>
      <c r="G265" s="2"/>
      <c r="H265" s="2"/>
      <c r="I265" s="2"/>
      <c r="J265" s="13"/>
      <c r="K265" s="209"/>
      <c r="L265" s="202"/>
      <c r="M265" s="17"/>
      <c r="N265" s="12"/>
      <c r="O265" s="2"/>
      <c r="P265" s="13"/>
      <c r="Q265" s="201"/>
      <c r="R265" s="202"/>
      <c r="S265" s="202"/>
      <c r="T265" s="17"/>
      <c r="U265" s="12"/>
      <c r="V265" s="2"/>
      <c r="W265" s="2"/>
      <c r="X265" s="13"/>
      <c r="Y265" s="201"/>
      <c r="Z265" s="202"/>
      <c r="AA265" s="202"/>
      <c r="AB265" s="202"/>
      <c r="AC265" s="202"/>
      <c r="AD265" s="202"/>
      <c r="AE265" s="202"/>
      <c r="AF265" s="17"/>
      <c r="AG265" s="12"/>
      <c r="AH265" s="2"/>
      <c r="AI265" s="2"/>
      <c r="AJ265" s="2"/>
      <c r="AK265" s="2"/>
      <c r="AL265" s="13"/>
      <c r="AM265" s="201"/>
      <c r="AN265" s="202"/>
      <c r="AO265" s="202"/>
      <c r="AP265" s="202"/>
      <c r="AQ265" s="17"/>
      <c r="AR265" s="12"/>
      <c r="AS265" s="2"/>
      <c r="AT265" s="13"/>
      <c r="AU265" s="201"/>
      <c r="AV265" s="17"/>
      <c r="AW265" s="12"/>
      <c r="AX265" s="2"/>
      <c r="AY265" s="2"/>
      <c r="AZ265" s="2"/>
      <c r="BA265" s="2"/>
      <c r="BB265" s="2"/>
      <c r="BC265" s="223"/>
      <c r="BD265" s="13"/>
      <c r="BE265" s="201"/>
      <c r="BF265" s="219"/>
      <c r="BG265" s="202"/>
      <c r="BH265" s="202"/>
      <c r="BI265" s="202"/>
      <c r="BJ265" s="210"/>
      <c r="BK265" s="17"/>
      <c r="BL265" s="12"/>
      <c r="BM265" s="2"/>
      <c r="BN265" s="2"/>
      <c r="BO265" s="2"/>
      <c r="BP265" s="2"/>
      <c r="BQ265" s="2"/>
      <c r="BR265" s="13"/>
      <c r="BS265" s="201"/>
      <c r="BT265" s="202"/>
      <c r="BU265" s="202"/>
      <c r="BV265" s="202"/>
      <c r="BW265" s="202"/>
      <c r="BX265" s="202"/>
      <c r="BY265" s="17"/>
    </row>
    <row r="266" spans="1:77" hidden="1" outlineLevel="1" x14ac:dyDescent="0.25">
      <c r="A266" s="9">
        <v>261</v>
      </c>
      <c r="B266" s="201"/>
      <c r="C266" s="202"/>
      <c r="D266" s="208"/>
      <c r="E266" s="12"/>
      <c r="F266" s="2"/>
      <c r="G266" s="2"/>
      <c r="H266" s="2"/>
      <c r="I266" s="2"/>
      <c r="J266" s="13"/>
      <c r="K266" s="209"/>
      <c r="L266" s="202"/>
      <c r="M266" s="17"/>
      <c r="N266" s="12"/>
      <c r="O266" s="2"/>
      <c r="P266" s="13"/>
      <c r="Q266" s="201"/>
      <c r="R266" s="202"/>
      <c r="S266" s="202"/>
      <c r="T266" s="17"/>
      <c r="U266" s="12"/>
      <c r="V266" s="2"/>
      <c r="W266" s="2"/>
      <c r="X266" s="13"/>
      <c r="Y266" s="201"/>
      <c r="Z266" s="202"/>
      <c r="AA266" s="202"/>
      <c r="AB266" s="202"/>
      <c r="AC266" s="202"/>
      <c r="AD266" s="202"/>
      <c r="AE266" s="202"/>
      <c r="AF266" s="17"/>
      <c r="AG266" s="12"/>
      <c r="AH266" s="2"/>
      <c r="AI266" s="2"/>
      <c r="AJ266" s="2"/>
      <c r="AK266" s="2"/>
      <c r="AL266" s="13"/>
      <c r="AM266" s="201"/>
      <c r="AN266" s="202"/>
      <c r="AO266" s="202"/>
      <c r="AP266" s="202"/>
      <c r="AQ266" s="17"/>
      <c r="AR266" s="12"/>
      <c r="AS266" s="2"/>
      <c r="AT266" s="13"/>
      <c r="AU266" s="201"/>
      <c r="AV266" s="17"/>
      <c r="AW266" s="12"/>
      <c r="AX266" s="2"/>
      <c r="AY266" s="2"/>
      <c r="AZ266" s="2"/>
      <c r="BA266" s="2"/>
      <c r="BB266" s="2"/>
      <c r="BC266" s="223"/>
      <c r="BD266" s="13"/>
      <c r="BE266" s="201"/>
      <c r="BF266" s="219"/>
      <c r="BG266" s="202"/>
      <c r="BH266" s="202"/>
      <c r="BI266" s="202"/>
      <c r="BJ266" s="210"/>
      <c r="BK266" s="17"/>
      <c r="BL266" s="12"/>
      <c r="BM266" s="2"/>
      <c r="BN266" s="2"/>
      <c r="BO266" s="2"/>
      <c r="BP266" s="2"/>
      <c r="BQ266" s="2"/>
      <c r="BR266" s="13"/>
      <c r="BS266" s="201"/>
      <c r="BT266" s="202"/>
      <c r="BU266" s="202"/>
      <c r="BV266" s="202"/>
      <c r="BW266" s="202"/>
      <c r="BX266" s="202"/>
      <c r="BY266" s="17"/>
    </row>
    <row r="267" spans="1:77" hidden="1" outlineLevel="1" x14ac:dyDescent="0.25">
      <c r="A267" s="9">
        <v>262</v>
      </c>
      <c r="B267" s="201"/>
      <c r="C267" s="202"/>
      <c r="D267" s="208"/>
      <c r="E267" s="12"/>
      <c r="F267" s="2"/>
      <c r="G267" s="2"/>
      <c r="H267" s="2"/>
      <c r="I267" s="2"/>
      <c r="J267" s="13"/>
      <c r="K267" s="209"/>
      <c r="L267" s="202"/>
      <c r="M267" s="17"/>
      <c r="N267" s="12"/>
      <c r="O267" s="2"/>
      <c r="P267" s="13"/>
      <c r="Q267" s="201"/>
      <c r="R267" s="202"/>
      <c r="S267" s="202"/>
      <c r="T267" s="17"/>
      <c r="U267" s="12"/>
      <c r="V267" s="2"/>
      <c r="W267" s="2"/>
      <c r="X267" s="13"/>
      <c r="Y267" s="201"/>
      <c r="Z267" s="202"/>
      <c r="AA267" s="202"/>
      <c r="AB267" s="202"/>
      <c r="AC267" s="202"/>
      <c r="AD267" s="202"/>
      <c r="AE267" s="202"/>
      <c r="AF267" s="17"/>
      <c r="AG267" s="12"/>
      <c r="AH267" s="2"/>
      <c r="AI267" s="2"/>
      <c r="AJ267" s="2"/>
      <c r="AK267" s="2"/>
      <c r="AL267" s="13"/>
      <c r="AM267" s="201"/>
      <c r="AN267" s="202"/>
      <c r="AO267" s="202"/>
      <c r="AP267" s="202"/>
      <c r="AQ267" s="17"/>
      <c r="AR267" s="12"/>
      <c r="AS267" s="2"/>
      <c r="AT267" s="13"/>
      <c r="AU267" s="201"/>
      <c r="AV267" s="17"/>
      <c r="AW267" s="12"/>
      <c r="AX267" s="2"/>
      <c r="AY267" s="2"/>
      <c r="AZ267" s="2"/>
      <c r="BA267" s="2"/>
      <c r="BB267" s="2"/>
      <c r="BC267" s="223"/>
      <c r="BD267" s="13"/>
      <c r="BE267" s="201"/>
      <c r="BF267" s="219"/>
      <c r="BG267" s="202"/>
      <c r="BH267" s="202"/>
      <c r="BI267" s="202"/>
      <c r="BJ267" s="210"/>
      <c r="BK267" s="17"/>
      <c r="BL267" s="12"/>
      <c r="BM267" s="2"/>
      <c r="BN267" s="2"/>
      <c r="BO267" s="2"/>
      <c r="BP267" s="2"/>
      <c r="BQ267" s="2"/>
      <c r="BR267" s="13"/>
      <c r="BS267" s="201"/>
      <c r="BT267" s="202"/>
      <c r="BU267" s="202"/>
      <c r="BV267" s="202"/>
      <c r="BW267" s="202"/>
      <c r="BX267" s="202"/>
      <c r="BY267" s="17"/>
    </row>
    <row r="268" spans="1:77" hidden="1" outlineLevel="1" x14ac:dyDescent="0.25">
      <c r="A268" s="9">
        <v>263</v>
      </c>
      <c r="B268" s="201"/>
      <c r="C268" s="202"/>
      <c r="D268" s="208"/>
      <c r="E268" s="12"/>
      <c r="F268" s="2"/>
      <c r="G268" s="2"/>
      <c r="H268" s="2"/>
      <c r="I268" s="2"/>
      <c r="J268" s="13"/>
      <c r="K268" s="209"/>
      <c r="L268" s="202"/>
      <c r="M268" s="17"/>
      <c r="N268" s="12"/>
      <c r="O268" s="2"/>
      <c r="P268" s="13"/>
      <c r="Q268" s="201"/>
      <c r="R268" s="202"/>
      <c r="S268" s="202"/>
      <c r="T268" s="17"/>
      <c r="U268" s="12"/>
      <c r="V268" s="2"/>
      <c r="W268" s="2"/>
      <c r="X268" s="13"/>
      <c r="Y268" s="201"/>
      <c r="Z268" s="202"/>
      <c r="AA268" s="202"/>
      <c r="AB268" s="202"/>
      <c r="AC268" s="202"/>
      <c r="AD268" s="202"/>
      <c r="AE268" s="202"/>
      <c r="AF268" s="17"/>
      <c r="AG268" s="12"/>
      <c r="AH268" s="2"/>
      <c r="AI268" s="2"/>
      <c r="AJ268" s="2"/>
      <c r="AK268" s="2"/>
      <c r="AL268" s="13"/>
      <c r="AM268" s="201"/>
      <c r="AN268" s="202"/>
      <c r="AO268" s="202"/>
      <c r="AP268" s="202"/>
      <c r="AQ268" s="17"/>
      <c r="AR268" s="12"/>
      <c r="AS268" s="2"/>
      <c r="AT268" s="13"/>
      <c r="AU268" s="201"/>
      <c r="AV268" s="17"/>
      <c r="AW268" s="12"/>
      <c r="AX268" s="2"/>
      <c r="AY268" s="2"/>
      <c r="AZ268" s="2"/>
      <c r="BA268" s="2"/>
      <c r="BB268" s="2"/>
      <c r="BC268" s="223"/>
      <c r="BD268" s="13"/>
      <c r="BE268" s="201"/>
      <c r="BF268" s="219"/>
      <c r="BG268" s="202"/>
      <c r="BH268" s="202"/>
      <c r="BI268" s="202"/>
      <c r="BJ268" s="210"/>
      <c r="BK268" s="17"/>
      <c r="BL268" s="12"/>
      <c r="BM268" s="2"/>
      <c r="BN268" s="2"/>
      <c r="BO268" s="2"/>
      <c r="BP268" s="2"/>
      <c r="BQ268" s="2"/>
      <c r="BR268" s="13"/>
      <c r="BS268" s="201"/>
      <c r="BT268" s="202"/>
      <c r="BU268" s="202"/>
      <c r="BV268" s="202"/>
      <c r="BW268" s="202"/>
      <c r="BX268" s="202"/>
      <c r="BY268" s="17"/>
    </row>
    <row r="269" spans="1:77" hidden="1" outlineLevel="1" x14ac:dyDescent="0.25">
      <c r="A269" s="9">
        <v>264</v>
      </c>
      <c r="B269" s="201"/>
      <c r="C269" s="202"/>
      <c r="D269" s="208"/>
      <c r="E269" s="12"/>
      <c r="F269" s="2"/>
      <c r="G269" s="2"/>
      <c r="H269" s="2"/>
      <c r="I269" s="2"/>
      <c r="J269" s="13"/>
      <c r="K269" s="209"/>
      <c r="L269" s="202"/>
      <c r="M269" s="17"/>
      <c r="N269" s="12"/>
      <c r="O269" s="2"/>
      <c r="P269" s="13"/>
      <c r="Q269" s="201"/>
      <c r="R269" s="202"/>
      <c r="S269" s="202"/>
      <c r="T269" s="17"/>
      <c r="U269" s="12"/>
      <c r="V269" s="2"/>
      <c r="W269" s="2"/>
      <c r="X269" s="13"/>
      <c r="Y269" s="201"/>
      <c r="Z269" s="202"/>
      <c r="AA269" s="202"/>
      <c r="AB269" s="202"/>
      <c r="AC269" s="202"/>
      <c r="AD269" s="202"/>
      <c r="AE269" s="202"/>
      <c r="AF269" s="17"/>
      <c r="AG269" s="12"/>
      <c r="AH269" s="2"/>
      <c r="AI269" s="2"/>
      <c r="AJ269" s="2"/>
      <c r="AK269" s="2"/>
      <c r="AL269" s="13"/>
      <c r="AM269" s="201"/>
      <c r="AN269" s="202"/>
      <c r="AO269" s="202"/>
      <c r="AP269" s="202"/>
      <c r="AQ269" s="17"/>
      <c r="AR269" s="12"/>
      <c r="AS269" s="2"/>
      <c r="AT269" s="13"/>
      <c r="AU269" s="201"/>
      <c r="AV269" s="17"/>
      <c r="AW269" s="12"/>
      <c r="AX269" s="2"/>
      <c r="AY269" s="2"/>
      <c r="AZ269" s="2"/>
      <c r="BA269" s="2"/>
      <c r="BB269" s="2"/>
      <c r="BC269" s="223"/>
      <c r="BD269" s="13"/>
      <c r="BE269" s="201"/>
      <c r="BF269" s="219"/>
      <c r="BG269" s="202"/>
      <c r="BH269" s="202"/>
      <c r="BI269" s="202"/>
      <c r="BJ269" s="210"/>
      <c r="BK269" s="17"/>
      <c r="BL269" s="12"/>
      <c r="BM269" s="2"/>
      <c r="BN269" s="2"/>
      <c r="BO269" s="2"/>
      <c r="BP269" s="2"/>
      <c r="BQ269" s="2"/>
      <c r="BR269" s="13"/>
      <c r="BS269" s="201"/>
      <c r="BT269" s="202"/>
      <c r="BU269" s="202"/>
      <c r="BV269" s="202"/>
      <c r="BW269" s="202"/>
      <c r="BX269" s="202"/>
      <c r="BY269" s="17"/>
    </row>
    <row r="270" spans="1:77" hidden="1" outlineLevel="1" x14ac:dyDescent="0.25">
      <c r="A270" s="9">
        <v>265</v>
      </c>
      <c r="B270" s="201"/>
      <c r="C270" s="202"/>
      <c r="D270" s="208"/>
      <c r="E270" s="12"/>
      <c r="F270" s="2"/>
      <c r="G270" s="2"/>
      <c r="H270" s="2"/>
      <c r="I270" s="2"/>
      <c r="J270" s="13"/>
      <c r="K270" s="209"/>
      <c r="L270" s="202"/>
      <c r="M270" s="17"/>
      <c r="N270" s="12"/>
      <c r="O270" s="2"/>
      <c r="P270" s="13"/>
      <c r="Q270" s="201"/>
      <c r="R270" s="202"/>
      <c r="S270" s="202"/>
      <c r="T270" s="17"/>
      <c r="U270" s="12"/>
      <c r="V270" s="2"/>
      <c r="W270" s="2"/>
      <c r="X270" s="13"/>
      <c r="Y270" s="201"/>
      <c r="Z270" s="202"/>
      <c r="AA270" s="202"/>
      <c r="AB270" s="202"/>
      <c r="AC270" s="202"/>
      <c r="AD270" s="202"/>
      <c r="AE270" s="202"/>
      <c r="AF270" s="17"/>
      <c r="AG270" s="12"/>
      <c r="AH270" s="2"/>
      <c r="AI270" s="2"/>
      <c r="AJ270" s="2"/>
      <c r="AK270" s="2"/>
      <c r="AL270" s="13"/>
      <c r="AM270" s="201"/>
      <c r="AN270" s="202"/>
      <c r="AO270" s="202"/>
      <c r="AP270" s="202"/>
      <c r="AQ270" s="17"/>
      <c r="AR270" s="12"/>
      <c r="AS270" s="2"/>
      <c r="AT270" s="13"/>
      <c r="AU270" s="201"/>
      <c r="AV270" s="17"/>
      <c r="AW270" s="12"/>
      <c r="AX270" s="2"/>
      <c r="AY270" s="2"/>
      <c r="AZ270" s="2"/>
      <c r="BA270" s="2"/>
      <c r="BB270" s="2"/>
      <c r="BC270" s="223"/>
      <c r="BD270" s="13"/>
      <c r="BE270" s="201"/>
      <c r="BF270" s="219"/>
      <c r="BG270" s="202"/>
      <c r="BH270" s="202"/>
      <c r="BI270" s="202"/>
      <c r="BJ270" s="210"/>
      <c r="BK270" s="17"/>
      <c r="BL270" s="12"/>
      <c r="BM270" s="2"/>
      <c r="BN270" s="2"/>
      <c r="BO270" s="2"/>
      <c r="BP270" s="2"/>
      <c r="BQ270" s="2"/>
      <c r="BR270" s="13"/>
      <c r="BS270" s="201"/>
      <c r="BT270" s="202"/>
      <c r="BU270" s="202"/>
      <c r="BV270" s="202"/>
      <c r="BW270" s="202"/>
      <c r="BX270" s="202"/>
      <c r="BY270" s="17"/>
    </row>
    <row r="271" spans="1:77" hidden="1" outlineLevel="1" x14ac:dyDescent="0.25">
      <c r="A271" s="9">
        <v>266</v>
      </c>
      <c r="B271" s="201"/>
      <c r="C271" s="202"/>
      <c r="D271" s="208"/>
      <c r="E271" s="12"/>
      <c r="F271" s="2"/>
      <c r="G271" s="2"/>
      <c r="H271" s="2"/>
      <c r="I271" s="2"/>
      <c r="J271" s="13"/>
      <c r="K271" s="209"/>
      <c r="L271" s="202"/>
      <c r="M271" s="17"/>
      <c r="N271" s="12"/>
      <c r="O271" s="2"/>
      <c r="P271" s="13"/>
      <c r="Q271" s="201"/>
      <c r="R271" s="202"/>
      <c r="S271" s="202"/>
      <c r="T271" s="17"/>
      <c r="U271" s="12"/>
      <c r="V271" s="2"/>
      <c r="W271" s="2"/>
      <c r="X271" s="13"/>
      <c r="Y271" s="201"/>
      <c r="Z271" s="202"/>
      <c r="AA271" s="202"/>
      <c r="AB271" s="202"/>
      <c r="AC271" s="202"/>
      <c r="AD271" s="202"/>
      <c r="AE271" s="202"/>
      <c r="AF271" s="17"/>
      <c r="AG271" s="12"/>
      <c r="AH271" s="2"/>
      <c r="AI271" s="2"/>
      <c r="AJ271" s="2"/>
      <c r="AK271" s="2"/>
      <c r="AL271" s="13"/>
      <c r="AM271" s="201"/>
      <c r="AN271" s="202"/>
      <c r="AO271" s="202"/>
      <c r="AP271" s="202"/>
      <c r="AQ271" s="17"/>
      <c r="AR271" s="12"/>
      <c r="AS271" s="2"/>
      <c r="AT271" s="13"/>
      <c r="AU271" s="201"/>
      <c r="AV271" s="17"/>
      <c r="AW271" s="12"/>
      <c r="AX271" s="2"/>
      <c r="AY271" s="2"/>
      <c r="AZ271" s="2"/>
      <c r="BA271" s="2"/>
      <c r="BB271" s="2"/>
      <c r="BC271" s="223"/>
      <c r="BD271" s="13"/>
      <c r="BE271" s="201"/>
      <c r="BF271" s="219"/>
      <c r="BG271" s="202"/>
      <c r="BH271" s="202"/>
      <c r="BI271" s="202"/>
      <c r="BJ271" s="210"/>
      <c r="BK271" s="17"/>
      <c r="BL271" s="12"/>
      <c r="BM271" s="2"/>
      <c r="BN271" s="2"/>
      <c r="BO271" s="2"/>
      <c r="BP271" s="2"/>
      <c r="BQ271" s="2"/>
      <c r="BR271" s="13"/>
      <c r="BS271" s="201"/>
      <c r="BT271" s="202"/>
      <c r="BU271" s="202"/>
      <c r="BV271" s="202"/>
      <c r="BW271" s="202"/>
      <c r="BX271" s="202"/>
      <c r="BY271" s="17"/>
    </row>
    <row r="272" spans="1:77" hidden="1" outlineLevel="1" x14ac:dyDescent="0.25">
      <c r="A272" s="9">
        <v>267</v>
      </c>
      <c r="B272" s="201"/>
      <c r="C272" s="202"/>
      <c r="D272" s="208"/>
      <c r="E272" s="12"/>
      <c r="F272" s="2"/>
      <c r="G272" s="2"/>
      <c r="H272" s="2"/>
      <c r="I272" s="2"/>
      <c r="J272" s="13"/>
      <c r="K272" s="209"/>
      <c r="L272" s="202"/>
      <c r="M272" s="17"/>
      <c r="N272" s="12"/>
      <c r="O272" s="2"/>
      <c r="P272" s="13"/>
      <c r="Q272" s="201"/>
      <c r="R272" s="202"/>
      <c r="S272" s="202"/>
      <c r="T272" s="17"/>
      <c r="U272" s="12"/>
      <c r="V272" s="2"/>
      <c r="W272" s="2"/>
      <c r="X272" s="13"/>
      <c r="Y272" s="201"/>
      <c r="Z272" s="202"/>
      <c r="AA272" s="202"/>
      <c r="AB272" s="202"/>
      <c r="AC272" s="202"/>
      <c r="AD272" s="202"/>
      <c r="AE272" s="202"/>
      <c r="AF272" s="17"/>
      <c r="AG272" s="12"/>
      <c r="AH272" s="2"/>
      <c r="AI272" s="2"/>
      <c r="AJ272" s="2"/>
      <c r="AK272" s="2"/>
      <c r="AL272" s="13"/>
      <c r="AM272" s="201"/>
      <c r="AN272" s="202"/>
      <c r="AO272" s="202"/>
      <c r="AP272" s="202"/>
      <c r="AQ272" s="17"/>
      <c r="AR272" s="12"/>
      <c r="AS272" s="2"/>
      <c r="AT272" s="13"/>
      <c r="AU272" s="201"/>
      <c r="AV272" s="17"/>
      <c r="AW272" s="12"/>
      <c r="AX272" s="2"/>
      <c r="AY272" s="2"/>
      <c r="AZ272" s="2"/>
      <c r="BA272" s="2"/>
      <c r="BB272" s="2"/>
      <c r="BC272" s="223"/>
      <c r="BD272" s="13"/>
      <c r="BE272" s="201"/>
      <c r="BF272" s="219"/>
      <c r="BG272" s="202"/>
      <c r="BH272" s="202"/>
      <c r="BI272" s="202"/>
      <c r="BJ272" s="210"/>
      <c r="BK272" s="17"/>
      <c r="BL272" s="12"/>
      <c r="BM272" s="2"/>
      <c r="BN272" s="2"/>
      <c r="BO272" s="2"/>
      <c r="BP272" s="2"/>
      <c r="BQ272" s="2"/>
      <c r="BR272" s="13"/>
      <c r="BS272" s="201"/>
      <c r="BT272" s="202"/>
      <c r="BU272" s="202"/>
      <c r="BV272" s="202"/>
      <c r="BW272" s="202"/>
      <c r="BX272" s="202"/>
      <c r="BY272" s="17"/>
    </row>
    <row r="273" spans="1:77" hidden="1" outlineLevel="1" x14ac:dyDescent="0.25">
      <c r="A273" s="9">
        <v>268</v>
      </c>
      <c r="B273" s="201"/>
      <c r="C273" s="202"/>
      <c r="D273" s="208"/>
      <c r="E273" s="12"/>
      <c r="F273" s="2"/>
      <c r="G273" s="2"/>
      <c r="H273" s="2"/>
      <c r="I273" s="2"/>
      <c r="J273" s="13"/>
      <c r="K273" s="209"/>
      <c r="L273" s="202"/>
      <c r="M273" s="17"/>
      <c r="N273" s="12"/>
      <c r="O273" s="2"/>
      <c r="P273" s="13"/>
      <c r="Q273" s="201"/>
      <c r="R273" s="202"/>
      <c r="S273" s="202"/>
      <c r="T273" s="17"/>
      <c r="U273" s="12"/>
      <c r="V273" s="2"/>
      <c r="W273" s="2"/>
      <c r="X273" s="13"/>
      <c r="Y273" s="201"/>
      <c r="Z273" s="202"/>
      <c r="AA273" s="202"/>
      <c r="AB273" s="202"/>
      <c r="AC273" s="202"/>
      <c r="AD273" s="202"/>
      <c r="AE273" s="202"/>
      <c r="AF273" s="17"/>
      <c r="AG273" s="12"/>
      <c r="AH273" s="2"/>
      <c r="AI273" s="2"/>
      <c r="AJ273" s="2"/>
      <c r="AK273" s="2"/>
      <c r="AL273" s="13"/>
      <c r="AM273" s="201"/>
      <c r="AN273" s="202"/>
      <c r="AO273" s="202"/>
      <c r="AP273" s="202"/>
      <c r="AQ273" s="17"/>
      <c r="AR273" s="12"/>
      <c r="AS273" s="2"/>
      <c r="AT273" s="13"/>
      <c r="AU273" s="201"/>
      <c r="AV273" s="17"/>
      <c r="AW273" s="12"/>
      <c r="AX273" s="2"/>
      <c r="AY273" s="2"/>
      <c r="AZ273" s="2"/>
      <c r="BA273" s="2"/>
      <c r="BB273" s="2"/>
      <c r="BC273" s="223"/>
      <c r="BD273" s="13"/>
      <c r="BE273" s="201"/>
      <c r="BF273" s="219"/>
      <c r="BG273" s="202"/>
      <c r="BH273" s="202"/>
      <c r="BI273" s="202"/>
      <c r="BJ273" s="210"/>
      <c r="BK273" s="17"/>
      <c r="BL273" s="12"/>
      <c r="BM273" s="2"/>
      <c r="BN273" s="2"/>
      <c r="BO273" s="2"/>
      <c r="BP273" s="2"/>
      <c r="BQ273" s="2"/>
      <c r="BR273" s="13"/>
      <c r="BS273" s="201"/>
      <c r="BT273" s="202"/>
      <c r="BU273" s="202"/>
      <c r="BV273" s="202"/>
      <c r="BW273" s="202"/>
      <c r="BX273" s="202"/>
      <c r="BY273" s="17"/>
    </row>
    <row r="274" spans="1:77" hidden="1" outlineLevel="1" x14ac:dyDescent="0.25">
      <c r="A274" s="9">
        <v>269</v>
      </c>
      <c r="B274" s="201"/>
      <c r="C274" s="202"/>
      <c r="D274" s="208"/>
      <c r="E274" s="12"/>
      <c r="F274" s="2"/>
      <c r="G274" s="2"/>
      <c r="H274" s="2"/>
      <c r="I274" s="2"/>
      <c r="J274" s="13"/>
      <c r="K274" s="209"/>
      <c r="L274" s="202"/>
      <c r="M274" s="17"/>
      <c r="N274" s="12"/>
      <c r="O274" s="2"/>
      <c r="P274" s="13"/>
      <c r="Q274" s="201"/>
      <c r="R274" s="202"/>
      <c r="S274" s="202"/>
      <c r="T274" s="17"/>
      <c r="U274" s="12"/>
      <c r="V274" s="2"/>
      <c r="W274" s="2"/>
      <c r="X274" s="13"/>
      <c r="Y274" s="201"/>
      <c r="Z274" s="202"/>
      <c r="AA274" s="202"/>
      <c r="AB274" s="202"/>
      <c r="AC274" s="202"/>
      <c r="AD274" s="202"/>
      <c r="AE274" s="202"/>
      <c r="AF274" s="17"/>
      <c r="AG274" s="12"/>
      <c r="AH274" s="2"/>
      <c r="AI274" s="2"/>
      <c r="AJ274" s="2"/>
      <c r="AK274" s="2"/>
      <c r="AL274" s="13"/>
      <c r="AM274" s="201"/>
      <c r="AN274" s="202"/>
      <c r="AO274" s="202"/>
      <c r="AP274" s="202"/>
      <c r="AQ274" s="17"/>
      <c r="AR274" s="12"/>
      <c r="AS274" s="2"/>
      <c r="AT274" s="13"/>
      <c r="AU274" s="201"/>
      <c r="AV274" s="17"/>
      <c r="AW274" s="12"/>
      <c r="AX274" s="2"/>
      <c r="AY274" s="2"/>
      <c r="AZ274" s="2"/>
      <c r="BA274" s="2"/>
      <c r="BB274" s="2"/>
      <c r="BC274" s="223"/>
      <c r="BD274" s="13"/>
      <c r="BE274" s="201"/>
      <c r="BF274" s="219"/>
      <c r="BG274" s="202"/>
      <c r="BH274" s="202"/>
      <c r="BI274" s="202"/>
      <c r="BJ274" s="210"/>
      <c r="BK274" s="17"/>
      <c r="BL274" s="12"/>
      <c r="BM274" s="2"/>
      <c r="BN274" s="2"/>
      <c r="BO274" s="2"/>
      <c r="BP274" s="2"/>
      <c r="BQ274" s="2"/>
      <c r="BR274" s="13"/>
      <c r="BS274" s="201"/>
      <c r="BT274" s="202"/>
      <c r="BU274" s="202"/>
      <c r="BV274" s="202"/>
      <c r="BW274" s="202"/>
      <c r="BX274" s="202"/>
      <c r="BY274" s="17"/>
    </row>
    <row r="275" spans="1:77" hidden="1" outlineLevel="1" x14ac:dyDescent="0.25">
      <c r="A275" s="9">
        <v>270</v>
      </c>
      <c r="B275" s="201"/>
      <c r="C275" s="202"/>
      <c r="D275" s="208"/>
      <c r="E275" s="12"/>
      <c r="F275" s="2"/>
      <c r="G275" s="2"/>
      <c r="H275" s="2"/>
      <c r="I275" s="2"/>
      <c r="J275" s="13"/>
      <c r="K275" s="209"/>
      <c r="L275" s="202"/>
      <c r="M275" s="17"/>
      <c r="N275" s="12"/>
      <c r="O275" s="2"/>
      <c r="P275" s="13"/>
      <c r="Q275" s="201"/>
      <c r="R275" s="202"/>
      <c r="S275" s="202"/>
      <c r="T275" s="17"/>
      <c r="U275" s="12"/>
      <c r="V275" s="2"/>
      <c r="W275" s="2"/>
      <c r="X275" s="13"/>
      <c r="Y275" s="201"/>
      <c r="Z275" s="202"/>
      <c r="AA275" s="202"/>
      <c r="AB275" s="202"/>
      <c r="AC275" s="202"/>
      <c r="AD275" s="202"/>
      <c r="AE275" s="202"/>
      <c r="AF275" s="17"/>
      <c r="AG275" s="12"/>
      <c r="AH275" s="2"/>
      <c r="AI275" s="2"/>
      <c r="AJ275" s="2"/>
      <c r="AK275" s="2"/>
      <c r="AL275" s="13"/>
      <c r="AM275" s="201"/>
      <c r="AN275" s="202"/>
      <c r="AO275" s="202"/>
      <c r="AP275" s="202"/>
      <c r="AQ275" s="17"/>
      <c r="AR275" s="12"/>
      <c r="AS275" s="2"/>
      <c r="AT275" s="13"/>
      <c r="AU275" s="201"/>
      <c r="AV275" s="17"/>
      <c r="AW275" s="12"/>
      <c r="AX275" s="2"/>
      <c r="AY275" s="2"/>
      <c r="AZ275" s="2"/>
      <c r="BA275" s="2"/>
      <c r="BB275" s="2"/>
      <c r="BC275" s="223"/>
      <c r="BD275" s="13"/>
      <c r="BE275" s="201"/>
      <c r="BF275" s="219"/>
      <c r="BG275" s="202"/>
      <c r="BH275" s="202"/>
      <c r="BI275" s="202"/>
      <c r="BJ275" s="210"/>
      <c r="BK275" s="17"/>
      <c r="BL275" s="12"/>
      <c r="BM275" s="2"/>
      <c r="BN275" s="2"/>
      <c r="BO275" s="2"/>
      <c r="BP275" s="2"/>
      <c r="BQ275" s="2"/>
      <c r="BR275" s="13"/>
      <c r="BS275" s="201"/>
      <c r="BT275" s="202"/>
      <c r="BU275" s="202"/>
      <c r="BV275" s="202"/>
      <c r="BW275" s="202"/>
      <c r="BX275" s="202"/>
      <c r="BY275" s="17"/>
    </row>
    <row r="276" spans="1:77" hidden="1" outlineLevel="1" x14ac:dyDescent="0.25">
      <c r="A276" s="9">
        <v>271</v>
      </c>
      <c r="B276" s="201"/>
      <c r="C276" s="202"/>
      <c r="D276" s="208"/>
      <c r="E276" s="12"/>
      <c r="F276" s="2"/>
      <c r="G276" s="2"/>
      <c r="H276" s="2"/>
      <c r="I276" s="2"/>
      <c r="J276" s="13"/>
      <c r="K276" s="209"/>
      <c r="L276" s="202"/>
      <c r="M276" s="17"/>
      <c r="N276" s="12"/>
      <c r="O276" s="2"/>
      <c r="P276" s="13"/>
      <c r="Q276" s="201"/>
      <c r="R276" s="202"/>
      <c r="S276" s="202"/>
      <c r="T276" s="17"/>
      <c r="U276" s="12"/>
      <c r="V276" s="2"/>
      <c r="W276" s="2"/>
      <c r="X276" s="13"/>
      <c r="Y276" s="201"/>
      <c r="Z276" s="202"/>
      <c r="AA276" s="202"/>
      <c r="AB276" s="202"/>
      <c r="AC276" s="202"/>
      <c r="AD276" s="202"/>
      <c r="AE276" s="202"/>
      <c r="AF276" s="17"/>
      <c r="AG276" s="12"/>
      <c r="AH276" s="2"/>
      <c r="AI276" s="2"/>
      <c r="AJ276" s="2"/>
      <c r="AK276" s="2"/>
      <c r="AL276" s="13"/>
      <c r="AM276" s="201"/>
      <c r="AN276" s="202"/>
      <c r="AO276" s="202"/>
      <c r="AP276" s="202"/>
      <c r="AQ276" s="17"/>
      <c r="AR276" s="12"/>
      <c r="AS276" s="2"/>
      <c r="AT276" s="13"/>
      <c r="AU276" s="201"/>
      <c r="AV276" s="17"/>
      <c r="AW276" s="12"/>
      <c r="AX276" s="2"/>
      <c r="AY276" s="2"/>
      <c r="AZ276" s="2"/>
      <c r="BA276" s="2"/>
      <c r="BB276" s="2"/>
      <c r="BC276" s="223"/>
      <c r="BD276" s="13"/>
      <c r="BE276" s="201"/>
      <c r="BF276" s="219"/>
      <c r="BG276" s="202"/>
      <c r="BH276" s="202"/>
      <c r="BI276" s="202"/>
      <c r="BJ276" s="210"/>
      <c r="BK276" s="17"/>
      <c r="BL276" s="12"/>
      <c r="BM276" s="2"/>
      <c r="BN276" s="2"/>
      <c r="BO276" s="2"/>
      <c r="BP276" s="2"/>
      <c r="BQ276" s="2"/>
      <c r="BR276" s="13"/>
      <c r="BS276" s="201"/>
      <c r="BT276" s="202"/>
      <c r="BU276" s="202"/>
      <c r="BV276" s="202"/>
      <c r="BW276" s="202"/>
      <c r="BX276" s="202"/>
      <c r="BY276" s="17"/>
    </row>
    <row r="277" spans="1:77" hidden="1" outlineLevel="1" x14ac:dyDescent="0.25">
      <c r="A277" s="9">
        <v>272</v>
      </c>
      <c r="B277" s="201"/>
      <c r="C277" s="202"/>
      <c r="D277" s="208"/>
      <c r="E277" s="12"/>
      <c r="F277" s="2"/>
      <c r="G277" s="2"/>
      <c r="H277" s="2"/>
      <c r="I277" s="2"/>
      <c r="J277" s="13"/>
      <c r="K277" s="209"/>
      <c r="L277" s="202"/>
      <c r="M277" s="17"/>
      <c r="N277" s="12"/>
      <c r="O277" s="2"/>
      <c r="P277" s="13"/>
      <c r="Q277" s="201"/>
      <c r="R277" s="202"/>
      <c r="S277" s="202"/>
      <c r="T277" s="17"/>
      <c r="U277" s="12"/>
      <c r="V277" s="2"/>
      <c r="W277" s="2"/>
      <c r="X277" s="13"/>
      <c r="Y277" s="201"/>
      <c r="Z277" s="202"/>
      <c r="AA277" s="202"/>
      <c r="AB277" s="202"/>
      <c r="AC277" s="202"/>
      <c r="AD277" s="202"/>
      <c r="AE277" s="202"/>
      <c r="AF277" s="17"/>
      <c r="AG277" s="12"/>
      <c r="AH277" s="2"/>
      <c r="AI277" s="2"/>
      <c r="AJ277" s="2"/>
      <c r="AK277" s="2"/>
      <c r="AL277" s="13"/>
      <c r="AM277" s="201"/>
      <c r="AN277" s="202"/>
      <c r="AO277" s="202"/>
      <c r="AP277" s="202"/>
      <c r="AQ277" s="17"/>
      <c r="AR277" s="12"/>
      <c r="AS277" s="2"/>
      <c r="AT277" s="13"/>
      <c r="AU277" s="201"/>
      <c r="AV277" s="17"/>
      <c r="AW277" s="12"/>
      <c r="AX277" s="2"/>
      <c r="AY277" s="2"/>
      <c r="AZ277" s="2"/>
      <c r="BA277" s="2"/>
      <c r="BB277" s="2"/>
      <c r="BC277" s="223"/>
      <c r="BD277" s="13"/>
      <c r="BE277" s="201"/>
      <c r="BF277" s="219"/>
      <c r="BG277" s="202"/>
      <c r="BH277" s="202"/>
      <c r="BI277" s="202"/>
      <c r="BJ277" s="210"/>
      <c r="BK277" s="17"/>
      <c r="BL277" s="12"/>
      <c r="BM277" s="2"/>
      <c r="BN277" s="2"/>
      <c r="BO277" s="2"/>
      <c r="BP277" s="2"/>
      <c r="BQ277" s="2"/>
      <c r="BR277" s="13"/>
      <c r="BS277" s="201"/>
      <c r="BT277" s="202"/>
      <c r="BU277" s="202"/>
      <c r="BV277" s="202"/>
      <c r="BW277" s="202"/>
      <c r="BX277" s="202"/>
      <c r="BY277" s="17"/>
    </row>
    <row r="278" spans="1:77" hidden="1" outlineLevel="1" x14ac:dyDescent="0.25">
      <c r="A278" s="9">
        <v>273</v>
      </c>
      <c r="B278" s="201"/>
      <c r="C278" s="202"/>
      <c r="D278" s="208"/>
      <c r="E278" s="12"/>
      <c r="F278" s="2"/>
      <c r="G278" s="2"/>
      <c r="H278" s="2"/>
      <c r="I278" s="2"/>
      <c r="J278" s="13"/>
      <c r="K278" s="209"/>
      <c r="L278" s="202"/>
      <c r="M278" s="17"/>
      <c r="N278" s="12"/>
      <c r="O278" s="2"/>
      <c r="P278" s="13"/>
      <c r="Q278" s="201"/>
      <c r="R278" s="202"/>
      <c r="S278" s="202"/>
      <c r="T278" s="17"/>
      <c r="U278" s="12"/>
      <c r="V278" s="2"/>
      <c r="W278" s="2"/>
      <c r="X278" s="13"/>
      <c r="Y278" s="201"/>
      <c r="Z278" s="202"/>
      <c r="AA278" s="202"/>
      <c r="AB278" s="202"/>
      <c r="AC278" s="202"/>
      <c r="AD278" s="202"/>
      <c r="AE278" s="202"/>
      <c r="AF278" s="17"/>
      <c r="AG278" s="12"/>
      <c r="AH278" s="2"/>
      <c r="AI278" s="2"/>
      <c r="AJ278" s="2"/>
      <c r="AK278" s="2"/>
      <c r="AL278" s="13"/>
      <c r="AM278" s="201"/>
      <c r="AN278" s="202"/>
      <c r="AO278" s="202"/>
      <c r="AP278" s="202"/>
      <c r="AQ278" s="17"/>
      <c r="AR278" s="12"/>
      <c r="AS278" s="2"/>
      <c r="AT278" s="13"/>
      <c r="AU278" s="201"/>
      <c r="AV278" s="17"/>
      <c r="AW278" s="12"/>
      <c r="AX278" s="2"/>
      <c r="AY278" s="2"/>
      <c r="AZ278" s="2"/>
      <c r="BA278" s="2"/>
      <c r="BB278" s="2"/>
      <c r="BC278" s="223"/>
      <c r="BD278" s="13"/>
      <c r="BE278" s="201"/>
      <c r="BF278" s="219"/>
      <c r="BG278" s="202"/>
      <c r="BH278" s="202"/>
      <c r="BI278" s="202"/>
      <c r="BJ278" s="210"/>
      <c r="BK278" s="17"/>
      <c r="BL278" s="12"/>
      <c r="BM278" s="2"/>
      <c r="BN278" s="2"/>
      <c r="BO278" s="2"/>
      <c r="BP278" s="2"/>
      <c r="BQ278" s="2"/>
      <c r="BR278" s="13"/>
      <c r="BS278" s="201"/>
      <c r="BT278" s="202"/>
      <c r="BU278" s="202"/>
      <c r="BV278" s="202"/>
      <c r="BW278" s="202"/>
      <c r="BX278" s="202"/>
      <c r="BY278" s="17"/>
    </row>
    <row r="279" spans="1:77" hidden="1" outlineLevel="1" x14ac:dyDescent="0.25">
      <c r="A279" s="9">
        <v>274</v>
      </c>
      <c r="B279" s="201"/>
      <c r="C279" s="202"/>
      <c r="D279" s="208"/>
      <c r="E279" s="12"/>
      <c r="F279" s="2"/>
      <c r="G279" s="2"/>
      <c r="H279" s="2"/>
      <c r="I279" s="2"/>
      <c r="J279" s="13"/>
      <c r="K279" s="209"/>
      <c r="L279" s="202"/>
      <c r="M279" s="17"/>
      <c r="N279" s="12"/>
      <c r="O279" s="2"/>
      <c r="P279" s="13"/>
      <c r="Q279" s="201"/>
      <c r="R279" s="202"/>
      <c r="S279" s="202"/>
      <c r="T279" s="17"/>
      <c r="U279" s="12"/>
      <c r="V279" s="2"/>
      <c r="W279" s="2"/>
      <c r="X279" s="13"/>
      <c r="Y279" s="201"/>
      <c r="Z279" s="202"/>
      <c r="AA279" s="202"/>
      <c r="AB279" s="202"/>
      <c r="AC279" s="202"/>
      <c r="AD279" s="202"/>
      <c r="AE279" s="202"/>
      <c r="AF279" s="17"/>
      <c r="AG279" s="12"/>
      <c r="AH279" s="2"/>
      <c r="AI279" s="2"/>
      <c r="AJ279" s="2"/>
      <c r="AK279" s="2"/>
      <c r="AL279" s="13"/>
      <c r="AM279" s="201"/>
      <c r="AN279" s="202"/>
      <c r="AO279" s="202"/>
      <c r="AP279" s="202"/>
      <c r="AQ279" s="17"/>
      <c r="AR279" s="12"/>
      <c r="AS279" s="2"/>
      <c r="AT279" s="13"/>
      <c r="AU279" s="201"/>
      <c r="AV279" s="17"/>
      <c r="AW279" s="12"/>
      <c r="AX279" s="2"/>
      <c r="AY279" s="2"/>
      <c r="AZ279" s="2"/>
      <c r="BA279" s="2"/>
      <c r="BB279" s="2"/>
      <c r="BC279" s="223"/>
      <c r="BD279" s="13"/>
      <c r="BE279" s="201"/>
      <c r="BF279" s="219"/>
      <c r="BG279" s="202"/>
      <c r="BH279" s="202"/>
      <c r="BI279" s="202"/>
      <c r="BJ279" s="210"/>
      <c r="BK279" s="17"/>
      <c r="BL279" s="12"/>
      <c r="BM279" s="2"/>
      <c r="BN279" s="2"/>
      <c r="BO279" s="2"/>
      <c r="BP279" s="2"/>
      <c r="BQ279" s="2"/>
      <c r="BR279" s="13"/>
      <c r="BS279" s="201"/>
      <c r="BT279" s="202"/>
      <c r="BU279" s="202"/>
      <c r="BV279" s="202"/>
      <c r="BW279" s="202"/>
      <c r="BX279" s="202"/>
      <c r="BY279" s="17"/>
    </row>
    <row r="280" spans="1:77" hidden="1" outlineLevel="1" x14ac:dyDescent="0.25">
      <c r="A280" s="9">
        <v>275</v>
      </c>
      <c r="B280" s="201"/>
      <c r="C280" s="202"/>
      <c r="D280" s="208"/>
      <c r="E280" s="12"/>
      <c r="F280" s="2"/>
      <c r="G280" s="2"/>
      <c r="H280" s="2"/>
      <c r="I280" s="2"/>
      <c r="J280" s="13"/>
      <c r="K280" s="209"/>
      <c r="L280" s="202"/>
      <c r="M280" s="17"/>
      <c r="N280" s="12"/>
      <c r="O280" s="2"/>
      <c r="P280" s="13"/>
      <c r="Q280" s="201"/>
      <c r="R280" s="202"/>
      <c r="S280" s="202"/>
      <c r="T280" s="17"/>
      <c r="U280" s="12"/>
      <c r="V280" s="2"/>
      <c r="W280" s="2"/>
      <c r="X280" s="13"/>
      <c r="Y280" s="201"/>
      <c r="Z280" s="202"/>
      <c r="AA280" s="202"/>
      <c r="AB280" s="202"/>
      <c r="AC280" s="202"/>
      <c r="AD280" s="202"/>
      <c r="AE280" s="202"/>
      <c r="AF280" s="17"/>
      <c r="AG280" s="12"/>
      <c r="AH280" s="2"/>
      <c r="AI280" s="2"/>
      <c r="AJ280" s="2"/>
      <c r="AK280" s="2"/>
      <c r="AL280" s="13"/>
      <c r="AM280" s="201"/>
      <c r="AN280" s="202"/>
      <c r="AO280" s="202"/>
      <c r="AP280" s="202"/>
      <c r="AQ280" s="17"/>
      <c r="AR280" s="12"/>
      <c r="AS280" s="2"/>
      <c r="AT280" s="13"/>
      <c r="AU280" s="201"/>
      <c r="AV280" s="17"/>
      <c r="AW280" s="12"/>
      <c r="AX280" s="2"/>
      <c r="AY280" s="2"/>
      <c r="AZ280" s="2"/>
      <c r="BA280" s="2"/>
      <c r="BB280" s="2"/>
      <c r="BC280" s="223"/>
      <c r="BD280" s="13"/>
      <c r="BE280" s="201"/>
      <c r="BF280" s="219"/>
      <c r="BG280" s="202"/>
      <c r="BH280" s="202"/>
      <c r="BI280" s="202"/>
      <c r="BJ280" s="210"/>
      <c r="BK280" s="17"/>
      <c r="BL280" s="12"/>
      <c r="BM280" s="2"/>
      <c r="BN280" s="2"/>
      <c r="BO280" s="2"/>
      <c r="BP280" s="2"/>
      <c r="BQ280" s="2"/>
      <c r="BR280" s="13"/>
      <c r="BS280" s="201"/>
      <c r="BT280" s="202"/>
      <c r="BU280" s="202"/>
      <c r="BV280" s="202"/>
      <c r="BW280" s="202"/>
      <c r="BX280" s="202"/>
      <c r="BY280" s="17"/>
    </row>
    <row r="281" spans="1:77" hidden="1" outlineLevel="1" x14ac:dyDescent="0.25">
      <c r="A281" s="9">
        <v>276</v>
      </c>
      <c r="B281" s="201"/>
      <c r="C281" s="202"/>
      <c r="D281" s="208"/>
      <c r="E281" s="12"/>
      <c r="F281" s="2"/>
      <c r="G281" s="2"/>
      <c r="H281" s="2"/>
      <c r="I281" s="2"/>
      <c r="J281" s="13"/>
      <c r="K281" s="209"/>
      <c r="L281" s="202"/>
      <c r="M281" s="17"/>
      <c r="N281" s="12"/>
      <c r="O281" s="2"/>
      <c r="P281" s="13"/>
      <c r="Q281" s="201"/>
      <c r="R281" s="202"/>
      <c r="S281" s="202"/>
      <c r="T281" s="17"/>
      <c r="U281" s="12"/>
      <c r="V281" s="2"/>
      <c r="W281" s="2"/>
      <c r="X281" s="13"/>
      <c r="Y281" s="201"/>
      <c r="Z281" s="202"/>
      <c r="AA281" s="202"/>
      <c r="AB281" s="202"/>
      <c r="AC281" s="202"/>
      <c r="AD281" s="202"/>
      <c r="AE281" s="202"/>
      <c r="AF281" s="17"/>
      <c r="AG281" s="12"/>
      <c r="AH281" s="2"/>
      <c r="AI281" s="2"/>
      <c r="AJ281" s="2"/>
      <c r="AK281" s="2"/>
      <c r="AL281" s="13"/>
      <c r="AM281" s="201"/>
      <c r="AN281" s="202"/>
      <c r="AO281" s="202"/>
      <c r="AP281" s="202"/>
      <c r="AQ281" s="17"/>
      <c r="AR281" s="12"/>
      <c r="AS281" s="2"/>
      <c r="AT281" s="13"/>
      <c r="AU281" s="201"/>
      <c r="AV281" s="17"/>
      <c r="AW281" s="12"/>
      <c r="AX281" s="2"/>
      <c r="AY281" s="2"/>
      <c r="AZ281" s="2"/>
      <c r="BA281" s="2"/>
      <c r="BB281" s="2"/>
      <c r="BC281" s="223"/>
      <c r="BD281" s="13"/>
      <c r="BE281" s="201"/>
      <c r="BF281" s="219"/>
      <c r="BG281" s="202"/>
      <c r="BH281" s="202"/>
      <c r="BI281" s="202"/>
      <c r="BJ281" s="210"/>
      <c r="BK281" s="17"/>
      <c r="BL281" s="12"/>
      <c r="BM281" s="2"/>
      <c r="BN281" s="2"/>
      <c r="BO281" s="2"/>
      <c r="BP281" s="2"/>
      <c r="BQ281" s="2"/>
      <c r="BR281" s="13"/>
      <c r="BS281" s="201"/>
      <c r="BT281" s="202"/>
      <c r="BU281" s="202"/>
      <c r="BV281" s="202"/>
      <c r="BW281" s="202"/>
      <c r="BX281" s="202"/>
      <c r="BY281" s="17"/>
    </row>
    <row r="282" spans="1:77" hidden="1" outlineLevel="1" x14ac:dyDescent="0.25">
      <c r="A282" s="9">
        <v>277</v>
      </c>
      <c r="B282" s="201"/>
      <c r="C282" s="202"/>
      <c r="D282" s="208"/>
      <c r="E282" s="12"/>
      <c r="F282" s="2"/>
      <c r="G282" s="2"/>
      <c r="H282" s="2"/>
      <c r="I282" s="2"/>
      <c r="J282" s="13"/>
      <c r="K282" s="209"/>
      <c r="L282" s="202"/>
      <c r="M282" s="17"/>
      <c r="N282" s="12"/>
      <c r="O282" s="2"/>
      <c r="P282" s="13"/>
      <c r="Q282" s="201"/>
      <c r="R282" s="202"/>
      <c r="S282" s="202"/>
      <c r="T282" s="17"/>
      <c r="U282" s="12"/>
      <c r="V282" s="2"/>
      <c r="W282" s="2"/>
      <c r="X282" s="13"/>
      <c r="Y282" s="201"/>
      <c r="Z282" s="202"/>
      <c r="AA282" s="202"/>
      <c r="AB282" s="202"/>
      <c r="AC282" s="202"/>
      <c r="AD282" s="202"/>
      <c r="AE282" s="202"/>
      <c r="AF282" s="17"/>
      <c r="AG282" s="12"/>
      <c r="AH282" s="2"/>
      <c r="AI282" s="2"/>
      <c r="AJ282" s="2"/>
      <c r="AK282" s="2"/>
      <c r="AL282" s="13"/>
      <c r="AM282" s="201"/>
      <c r="AN282" s="202"/>
      <c r="AO282" s="202"/>
      <c r="AP282" s="202"/>
      <c r="AQ282" s="17"/>
      <c r="AR282" s="12"/>
      <c r="AS282" s="2"/>
      <c r="AT282" s="13"/>
      <c r="AU282" s="201"/>
      <c r="AV282" s="17"/>
      <c r="AW282" s="12"/>
      <c r="AX282" s="2"/>
      <c r="AY282" s="2"/>
      <c r="AZ282" s="2"/>
      <c r="BA282" s="2"/>
      <c r="BB282" s="2"/>
      <c r="BC282" s="223"/>
      <c r="BD282" s="13"/>
      <c r="BE282" s="201"/>
      <c r="BF282" s="219"/>
      <c r="BG282" s="202"/>
      <c r="BH282" s="202"/>
      <c r="BI282" s="202"/>
      <c r="BJ282" s="210"/>
      <c r="BK282" s="17"/>
      <c r="BL282" s="12"/>
      <c r="BM282" s="2"/>
      <c r="BN282" s="2"/>
      <c r="BO282" s="2"/>
      <c r="BP282" s="2"/>
      <c r="BQ282" s="2"/>
      <c r="BR282" s="13"/>
      <c r="BS282" s="201"/>
      <c r="BT282" s="202"/>
      <c r="BU282" s="202"/>
      <c r="BV282" s="202"/>
      <c r="BW282" s="202"/>
      <c r="BX282" s="202"/>
      <c r="BY282" s="17"/>
    </row>
    <row r="283" spans="1:77" hidden="1" outlineLevel="1" x14ac:dyDescent="0.25">
      <c r="A283" s="9">
        <v>278</v>
      </c>
      <c r="B283" s="201"/>
      <c r="C283" s="202"/>
      <c r="D283" s="208"/>
      <c r="E283" s="12"/>
      <c r="F283" s="2"/>
      <c r="G283" s="2"/>
      <c r="H283" s="2"/>
      <c r="I283" s="2"/>
      <c r="J283" s="13"/>
      <c r="K283" s="209"/>
      <c r="L283" s="202"/>
      <c r="M283" s="17"/>
      <c r="N283" s="12"/>
      <c r="O283" s="2"/>
      <c r="P283" s="13"/>
      <c r="Q283" s="201"/>
      <c r="R283" s="202"/>
      <c r="S283" s="202"/>
      <c r="T283" s="17"/>
      <c r="U283" s="12"/>
      <c r="V283" s="2"/>
      <c r="W283" s="2"/>
      <c r="X283" s="13"/>
      <c r="Y283" s="201"/>
      <c r="Z283" s="202"/>
      <c r="AA283" s="202"/>
      <c r="AB283" s="202"/>
      <c r="AC283" s="202"/>
      <c r="AD283" s="202"/>
      <c r="AE283" s="202"/>
      <c r="AF283" s="17"/>
      <c r="AG283" s="12"/>
      <c r="AH283" s="2"/>
      <c r="AI283" s="2"/>
      <c r="AJ283" s="2"/>
      <c r="AK283" s="2"/>
      <c r="AL283" s="13"/>
      <c r="AM283" s="201"/>
      <c r="AN283" s="202"/>
      <c r="AO283" s="202"/>
      <c r="AP283" s="202"/>
      <c r="AQ283" s="17"/>
      <c r="AR283" s="12"/>
      <c r="AS283" s="2"/>
      <c r="AT283" s="13"/>
      <c r="AU283" s="201"/>
      <c r="AV283" s="17"/>
      <c r="AW283" s="12"/>
      <c r="AX283" s="2"/>
      <c r="AY283" s="2"/>
      <c r="AZ283" s="2"/>
      <c r="BA283" s="2"/>
      <c r="BB283" s="2"/>
      <c r="BC283" s="223"/>
      <c r="BD283" s="13"/>
      <c r="BE283" s="201"/>
      <c r="BF283" s="219"/>
      <c r="BG283" s="202"/>
      <c r="BH283" s="202"/>
      <c r="BI283" s="202"/>
      <c r="BJ283" s="210"/>
      <c r="BK283" s="17"/>
      <c r="BL283" s="12"/>
      <c r="BM283" s="2"/>
      <c r="BN283" s="2"/>
      <c r="BO283" s="2"/>
      <c r="BP283" s="2"/>
      <c r="BQ283" s="2"/>
      <c r="BR283" s="13"/>
      <c r="BS283" s="201"/>
      <c r="BT283" s="202"/>
      <c r="BU283" s="202"/>
      <c r="BV283" s="202"/>
      <c r="BW283" s="202"/>
      <c r="BX283" s="202"/>
      <c r="BY283" s="17"/>
    </row>
    <row r="284" spans="1:77" hidden="1" outlineLevel="1" x14ac:dyDescent="0.25">
      <c r="A284" s="9">
        <v>279</v>
      </c>
      <c r="B284" s="201"/>
      <c r="C284" s="202"/>
      <c r="D284" s="208"/>
      <c r="E284" s="12"/>
      <c r="F284" s="2"/>
      <c r="G284" s="2"/>
      <c r="H284" s="2"/>
      <c r="I284" s="2"/>
      <c r="J284" s="13"/>
      <c r="K284" s="209"/>
      <c r="L284" s="202"/>
      <c r="M284" s="17"/>
      <c r="N284" s="12"/>
      <c r="O284" s="2"/>
      <c r="P284" s="13"/>
      <c r="Q284" s="201"/>
      <c r="R284" s="202"/>
      <c r="S284" s="202"/>
      <c r="T284" s="17"/>
      <c r="U284" s="12"/>
      <c r="V284" s="2"/>
      <c r="W284" s="2"/>
      <c r="X284" s="13"/>
      <c r="Y284" s="201"/>
      <c r="Z284" s="202"/>
      <c r="AA284" s="202"/>
      <c r="AB284" s="202"/>
      <c r="AC284" s="202"/>
      <c r="AD284" s="202"/>
      <c r="AE284" s="202"/>
      <c r="AF284" s="17"/>
      <c r="AG284" s="12"/>
      <c r="AH284" s="2"/>
      <c r="AI284" s="2"/>
      <c r="AJ284" s="2"/>
      <c r="AK284" s="2"/>
      <c r="AL284" s="13"/>
      <c r="AM284" s="201"/>
      <c r="AN284" s="202"/>
      <c r="AO284" s="202"/>
      <c r="AP284" s="202"/>
      <c r="AQ284" s="17"/>
      <c r="AR284" s="12"/>
      <c r="AS284" s="2"/>
      <c r="AT284" s="13"/>
      <c r="AU284" s="201"/>
      <c r="AV284" s="17"/>
      <c r="AW284" s="12"/>
      <c r="AX284" s="2"/>
      <c r="AY284" s="2"/>
      <c r="AZ284" s="2"/>
      <c r="BA284" s="2"/>
      <c r="BB284" s="2"/>
      <c r="BC284" s="223"/>
      <c r="BD284" s="13"/>
      <c r="BE284" s="201"/>
      <c r="BF284" s="219"/>
      <c r="BG284" s="202"/>
      <c r="BH284" s="202"/>
      <c r="BI284" s="202"/>
      <c r="BJ284" s="210"/>
      <c r="BK284" s="17"/>
      <c r="BL284" s="12"/>
      <c r="BM284" s="2"/>
      <c r="BN284" s="2"/>
      <c r="BO284" s="2"/>
      <c r="BP284" s="2"/>
      <c r="BQ284" s="2"/>
      <c r="BR284" s="13"/>
      <c r="BS284" s="201"/>
      <c r="BT284" s="202"/>
      <c r="BU284" s="202"/>
      <c r="BV284" s="202"/>
      <c r="BW284" s="202"/>
      <c r="BX284" s="202"/>
      <c r="BY284" s="17"/>
    </row>
    <row r="285" spans="1:77" ht="15.75" collapsed="1" thickBot="1" x14ac:dyDescent="0.3">
      <c r="A285" s="9">
        <v>280</v>
      </c>
      <c r="B285" s="18"/>
      <c r="C285" s="19"/>
      <c r="D285" s="211"/>
      <c r="E285" s="4"/>
      <c r="F285" s="3"/>
      <c r="G285" s="3"/>
      <c r="H285" s="3"/>
      <c r="I285" s="3"/>
      <c r="J285" s="5"/>
      <c r="K285" s="212"/>
      <c r="L285" s="19"/>
      <c r="M285" s="20"/>
      <c r="N285" s="4"/>
      <c r="O285" s="3"/>
      <c r="P285" s="5"/>
      <c r="Q285" s="18"/>
      <c r="R285" s="19"/>
      <c r="S285" s="19"/>
      <c r="T285" s="20"/>
      <c r="U285" s="4"/>
      <c r="V285" s="3"/>
      <c r="W285" s="3"/>
      <c r="X285" s="5"/>
      <c r="Y285" s="18"/>
      <c r="Z285" s="19"/>
      <c r="AA285" s="19"/>
      <c r="AB285" s="19"/>
      <c r="AC285" s="19"/>
      <c r="AD285" s="19"/>
      <c r="AE285" s="19"/>
      <c r="AF285" s="20"/>
      <c r="AG285" s="4"/>
      <c r="AH285" s="3"/>
      <c r="AI285" s="3"/>
      <c r="AJ285" s="3"/>
      <c r="AK285" s="3"/>
      <c r="AL285" s="5"/>
      <c r="AM285" s="18"/>
      <c r="AN285" s="19"/>
      <c r="AO285" s="19"/>
      <c r="AP285" s="19"/>
      <c r="AQ285" s="20"/>
      <c r="AR285" s="4"/>
      <c r="AS285" s="3"/>
      <c r="AT285" s="5"/>
      <c r="AU285" s="18"/>
      <c r="AV285" s="20"/>
      <c r="AW285" s="4"/>
      <c r="AX285" s="3"/>
      <c r="AY285" s="3"/>
      <c r="AZ285" s="3"/>
      <c r="BA285" s="3"/>
      <c r="BB285" s="3"/>
      <c r="BC285" s="224"/>
      <c r="BD285" s="5"/>
      <c r="BE285" s="18"/>
      <c r="BF285" s="220"/>
      <c r="BG285" s="19"/>
      <c r="BH285" s="19"/>
      <c r="BI285" s="19"/>
      <c r="BJ285" s="213"/>
      <c r="BK285" s="20"/>
      <c r="BL285" s="4"/>
      <c r="BM285" s="3"/>
      <c r="BN285" s="3"/>
      <c r="BO285" s="3"/>
      <c r="BP285" s="3"/>
      <c r="BQ285" s="3"/>
      <c r="BR285" s="5"/>
      <c r="BS285" s="18"/>
      <c r="BT285" s="19"/>
      <c r="BU285" s="19"/>
      <c r="BV285" s="19"/>
      <c r="BW285" s="19"/>
      <c r="BX285" s="19"/>
      <c r="BY285" s="20"/>
    </row>
    <row r="286" spans="1:77" x14ac:dyDescent="0.25">
      <c r="C286" s="214" t="s">
        <v>221</v>
      </c>
      <c r="D286" s="1">
        <f>SUM(D6:D285)</f>
        <v>86</v>
      </c>
      <c r="E286" s="1">
        <f t="shared" ref="E286:BQ286" si="0">SUM(E6:E285)</f>
        <v>45654</v>
      </c>
      <c r="F286" s="1">
        <f t="shared" si="0"/>
        <v>2870</v>
      </c>
      <c r="G286" s="1">
        <f t="shared" si="0"/>
        <v>5</v>
      </c>
      <c r="H286" s="1">
        <f t="shared" si="0"/>
        <v>15</v>
      </c>
      <c r="I286" s="1">
        <f t="shared" si="0"/>
        <v>11</v>
      </c>
      <c r="J286" s="1">
        <f t="shared" si="0"/>
        <v>12</v>
      </c>
      <c r="K286" s="1">
        <f t="shared" si="0"/>
        <v>2</v>
      </c>
      <c r="L286" s="1">
        <f t="shared" si="0"/>
        <v>23</v>
      </c>
      <c r="M286" s="1">
        <f t="shared" si="0"/>
        <v>0</v>
      </c>
      <c r="N286" s="1">
        <f t="shared" si="0"/>
        <v>20</v>
      </c>
      <c r="O286" s="1">
        <f t="shared" si="0"/>
        <v>3</v>
      </c>
      <c r="P286" s="1">
        <f t="shared" si="0"/>
        <v>0</v>
      </c>
      <c r="Q286" s="1">
        <f t="shared" si="0"/>
        <v>19</v>
      </c>
      <c r="R286" s="1">
        <f t="shared" si="0"/>
        <v>0</v>
      </c>
      <c r="S286" s="1">
        <f t="shared" si="0"/>
        <v>5</v>
      </c>
      <c r="T286" s="1">
        <f t="shared" si="0"/>
        <v>0</v>
      </c>
      <c r="U286" s="1">
        <f t="shared" si="0"/>
        <v>20</v>
      </c>
      <c r="V286" s="1">
        <f t="shared" si="0"/>
        <v>0</v>
      </c>
      <c r="W286" s="1">
        <f t="shared" si="0"/>
        <v>28063</v>
      </c>
      <c r="X286" s="1">
        <f t="shared" si="0"/>
        <v>214</v>
      </c>
      <c r="Y286" s="1">
        <f t="shared" si="0"/>
        <v>4</v>
      </c>
      <c r="Z286" s="1">
        <f t="shared" si="0"/>
        <v>0</v>
      </c>
      <c r="AA286" s="1">
        <f t="shared" si="0"/>
        <v>0</v>
      </c>
      <c r="AB286" s="1">
        <f t="shared" si="0"/>
        <v>4</v>
      </c>
      <c r="AC286" s="1">
        <f t="shared" si="0"/>
        <v>0</v>
      </c>
      <c r="AD286" s="1">
        <f t="shared" si="0"/>
        <v>0</v>
      </c>
      <c r="AE286" s="1">
        <f t="shared" si="0"/>
        <v>19</v>
      </c>
      <c r="AF286" s="1">
        <f t="shared" si="0"/>
        <v>0</v>
      </c>
      <c r="AG286" s="1">
        <f t="shared" si="0"/>
        <v>0</v>
      </c>
      <c r="AH286" s="1">
        <f t="shared" si="0"/>
        <v>8</v>
      </c>
      <c r="AI286" s="1">
        <f t="shared" si="0"/>
        <v>0</v>
      </c>
      <c r="AJ286" s="1">
        <f t="shared" si="0"/>
        <v>1</v>
      </c>
      <c r="AK286" s="1">
        <f t="shared" si="0"/>
        <v>3</v>
      </c>
      <c r="AL286" s="1">
        <f t="shared" si="0"/>
        <v>0</v>
      </c>
      <c r="AM286" s="1">
        <f t="shared" si="0"/>
        <v>45.5</v>
      </c>
      <c r="AN286" s="1">
        <f t="shared" si="0"/>
        <v>9</v>
      </c>
      <c r="AO286" s="1">
        <f t="shared" si="0"/>
        <v>0</v>
      </c>
      <c r="AP286" s="1">
        <f t="shared" si="0"/>
        <v>0</v>
      </c>
      <c r="AQ286" s="1">
        <f t="shared" si="0"/>
        <v>26080</v>
      </c>
      <c r="AR286" s="1">
        <f t="shared" si="0"/>
        <v>0</v>
      </c>
      <c r="AS286" s="1">
        <f t="shared" si="0"/>
        <v>22</v>
      </c>
      <c r="AT286" s="1">
        <f t="shared" si="0"/>
        <v>0</v>
      </c>
      <c r="AU286" s="1">
        <f t="shared" si="0"/>
        <v>1</v>
      </c>
      <c r="AV286" s="1">
        <f t="shared" si="0"/>
        <v>22</v>
      </c>
      <c r="AW286" s="1">
        <f t="shared" si="0"/>
        <v>0</v>
      </c>
      <c r="AX286" s="1">
        <f t="shared" si="0"/>
        <v>4</v>
      </c>
      <c r="AY286" s="1">
        <f t="shared" si="0"/>
        <v>4</v>
      </c>
      <c r="AZ286" s="1">
        <f t="shared" si="0"/>
        <v>7</v>
      </c>
      <c r="BA286" s="1">
        <f t="shared" si="0"/>
        <v>1</v>
      </c>
      <c r="BB286" s="1">
        <f t="shared" si="0"/>
        <v>4</v>
      </c>
      <c r="BC286" s="1">
        <f t="shared" si="0"/>
        <v>17</v>
      </c>
      <c r="BD286" s="1">
        <f t="shared" si="0"/>
        <v>0</v>
      </c>
      <c r="BE286" s="1">
        <f t="shared" si="0"/>
        <v>29</v>
      </c>
      <c r="BF286" s="1">
        <f t="shared" si="0"/>
        <v>121.6</v>
      </c>
      <c r="BG286" s="1">
        <f t="shared" si="0"/>
        <v>8</v>
      </c>
      <c r="BH286" s="1">
        <f t="shared" si="0"/>
        <v>3</v>
      </c>
      <c r="BI286" s="1">
        <f t="shared" si="0"/>
        <v>17</v>
      </c>
      <c r="BJ286" s="1">
        <f t="shared" si="0"/>
        <v>131.5</v>
      </c>
      <c r="BK286" s="1">
        <f t="shared" si="0"/>
        <v>161</v>
      </c>
      <c r="BL286" s="1">
        <f t="shared" si="0"/>
        <v>6</v>
      </c>
      <c r="BM286" s="1">
        <f t="shared" si="0"/>
        <v>35</v>
      </c>
      <c r="BN286" s="1">
        <f t="shared" si="0"/>
        <v>0</v>
      </c>
      <c r="BO286" s="1">
        <f t="shared" si="0"/>
        <v>0</v>
      </c>
      <c r="BP286" s="1">
        <f t="shared" si="0"/>
        <v>5</v>
      </c>
      <c r="BQ286" s="1">
        <f t="shared" si="0"/>
        <v>20</v>
      </c>
      <c r="BR286" s="1">
        <f t="shared" ref="BR286:BY286" si="1">SUM(BR6:BR285)</f>
        <v>29</v>
      </c>
      <c r="BS286" s="1">
        <f t="shared" si="1"/>
        <v>10</v>
      </c>
      <c r="BT286" s="1">
        <f t="shared" si="1"/>
        <v>128</v>
      </c>
      <c r="BU286" s="1">
        <f t="shared" si="1"/>
        <v>0</v>
      </c>
      <c r="BV286" s="1">
        <f t="shared" si="1"/>
        <v>0</v>
      </c>
      <c r="BW286" s="1">
        <f t="shared" si="1"/>
        <v>5</v>
      </c>
      <c r="BX286" s="1">
        <f t="shared" si="1"/>
        <v>1000</v>
      </c>
      <c r="BY286" s="1">
        <f t="shared" si="1"/>
        <v>3</v>
      </c>
    </row>
    <row r="287" spans="1:77" x14ac:dyDescent="0.25">
      <c r="B287" s="1">
        <v>23</v>
      </c>
      <c r="C287" s="214" t="s">
        <v>222</v>
      </c>
      <c r="D287" s="221">
        <f>D286/B287</f>
        <v>3.7391304347826089</v>
      </c>
      <c r="E287" s="221">
        <f>E286/B287</f>
        <v>1984.9565217391305</v>
      </c>
      <c r="F287" s="221">
        <f>F286/B287</f>
        <v>124.78260869565217</v>
      </c>
      <c r="G287" s="215"/>
      <c r="H287" s="215"/>
      <c r="I287" s="215"/>
      <c r="J287" s="215"/>
      <c r="K287" s="221">
        <f>K286/B287</f>
        <v>8.6956521739130432E-2</v>
      </c>
      <c r="L287" s="215">
        <f>L286/B287</f>
        <v>1</v>
      </c>
      <c r="M287" s="215">
        <f>M286/B287</f>
        <v>0</v>
      </c>
      <c r="N287" s="215">
        <f>N286/B287</f>
        <v>0.86956521739130432</v>
      </c>
      <c r="O287" s="215">
        <f>O286/B287</f>
        <v>0.13043478260869565</v>
      </c>
      <c r="P287" s="215"/>
      <c r="Q287" s="215">
        <f>Q286/B287</f>
        <v>0.82608695652173914</v>
      </c>
      <c r="R287" s="215">
        <f>R286/B287</f>
        <v>0</v>
      </c>
      <c r="S287" s="215">
        <f>S286/B287</f>
        <v>0.21739130434782608</v>
      </c>
      <c r="T287" s="215"/>
      <c r="U287" s="215">
        <f>U286/B287</f>
        <v>0.86956521739130432</v>
      </c>
      <c r="V287" s="215">
        <f>V286/B287</f>
        <v>0</v>
      </c>
      <c r="W287" s="215">
        <f>W286/B287</f>
        <v>1220.1304347826087</v>
      </c>
      <c r="X287" s="215">
        <f>X286/B287</f>
        <v>9.304347826086957</v>
      </c>
      <c r="Y287" s="215">
        <f>Y286/$B$287</f>
        <v>0.17391304347826086</v>
      </c>
      <c r="Z287" s="215">
        <f t="shared" ref="Z287:BE287" si="2">Z286/$B$287</f>
        <v>0</v>
      </c>
      <c r="AA287" s="215">
        <f t="shared" si="2"/>
        <v>0</v>
      </c>
      <c r="AB287" s="215">
        <f t="shared" si="2"/>
        <v>0.17391304347826086</v>
      </c>
      <c r="AC287" s="215">
        <f t="shared" si="2"/>
        <v>0</v>
      </c>
      <c r="AD287" s="215">
        <f t="shared" si="2"/>
        <v>0</v>
      </c>
      <c r="AE287" s="215">
        <f t="shared" si="2"/>
        <v>0.82608695652173914</v>
      </c>
      <c r="AF287" s="215">
        <f t="shared" si="2"/>
        <v>0</v>
      </c>
      <c r="AG287" s="215">
        <f t="shared" si="2"/>
        <v>0</v>
      </c>
      <c r="AH287" s="215">
        <f t="shared" si="2"/>
        <v>0.34782608695652173</v>
      </c>
      <c r="AI287" s="215">
        <f t="shared" si="2"/>
        <v>0</v>
      </c>
      <c r="AJ287" s="215">
        <f t="shared" si="2"/>
        <v>4.3478260869565216E-2</v>
      </c>
      <c r="AK287" s="215">
        <f t="shared" si="2"/>
        <v>0.13043478260869565</v>
      </c>
      <c r="AL287" s="215">
        <f t="shared" si="2"/>
        <v>0</v>
      </c>
      <c r="AM287" s="215">
        <f>AM286/$B$287</f>
        <v>1.9782608695652173</v>
      </c>
      <c r="AN287" s="215">
        <f t="shared" si="2"/>
        <v>0.39130434782608697</v>
      </c>
      <c r="AO287" s="215">
        <f t="shared" si="2"/>
        <v>0</v>
      </c>
      <c r="AP287" s="215">
        <f t="shared" si="2"/>
        <v>0</v>
      </c>
      <c r="AQ287" s="215">
        <f t="shared" si="2"/>
        <v>1133.9130434782608</v>
      </c>
      <c r="AR287" s="215">
        <f t="shared" si="2"/>
        <v>0</v>
      </c>
      <c r="AS287" s="215">
        <f t="shared" si="2"/>
        <v>0.95652173913043481</v>
      </c>
      <c r="AT287" s="215">
        <f t="shared" si="2"/>
        <v>0</v>
      </c>
      <c r="AU287" s="215">
        <f t="shared" si="2"/>
        <v>4.3478260869565216E-2</v>
      </c>
      <c r="AV287" s="215">
        <f t="shared" si="2"/>
        <v>0.95652173913043481</v>
      </c>
      <c r="AW287" s="215">
        <f t="shared" si="2"/>
        <v>0</v>
      </c>
      <c r="AX287" s="215">
        <f t="shared" si="2"/>
        <v>0.17391304347826086</v>
      </c>
      <c r="AY287" s="215">
        <f t="shared" si="2"/>
        <v>0.17391304347826086</v>
      </c>
      <c r="AZ287" s="215">
        <f t="shared" si="2"/>
        <v>0.30434782608695654</v>
      </c>
      <c r="BA287" s="215">
        <f t="shared" si="2"/>
        <v>4.3478260869565216E-2</v>
      </c>
      <c r="BB287" s="215">
        <f t="shared" si="2"/>
        <v>0.17391304347826086</v>
      </c>
      <c r="BC287" s="215">
        <f t="shared" si="2"/>
        <v>0.73913043478260865</v>
      </c>
      <c r="BD287" s="215">
        <f t="shared" si="2"/>
        <v>0</v>
      </c>
      <c r="BE287" s="215">
        <f t="shared" si="2"/>
        <v>1.2608695652173914</v>
      </c>
      <c r="BG287" s="217">
        <f>SUM(BG6:BG285)/(SUM(BG6:BG285)+SUM(BH6:BH285)+SUM(BI6:BI285))</f>
        <v>0.2857142857142857</v>
      </c>
      <c r="BH287" s="217">
        <f>SUM(BH6:BH285)/(SUM(BG6:BG285)+SUM(BH6:BH285)+SUM(BI6:BI285))</f>
        <v>0.10714285714285714</v>
      </c>
      <c r="BI287" s="217">
        <f>SUM(BI6:BI285)/(SUM(BG6:BG285)+SUM(BH6:BH285)+SUM(BI6:BI285))</f>
        <v>0.6071428571428571</v>
      </c>
    </row>
    <row r="289" spans="39:77" x14ac:dyDescent="0.25">
      <c r="AO289" s="1">
        <v>2</v>
      </c>
      <c r="AP289" s="1">
        <v>1</v>
      </c>
    </row>
    <row r="290" spans="39:77" x14ac:dyDescent="0.25">
      <c r="AM290" s="1">
        <f t="shared" ref="AM290:AP290" si="3">AVERAGE(AM6:AM285)</f>
        <v>3.0333333333333332</v>
      </c>
      <c r="AN290" s="1">
        <f t="shared" si="3"/>
        <v>9</v>
      </c>
      <c r="AO290" s="1" t="e">
        <f t="shared" si="3"/>
        <v>#DIV/0!</v>
      </c>
      <c r="AP290" s="1" t="e">
        <f t="shared" si="3"/>
        <v>#DIV/0!</v>
      </c>
      <c r="AQ290" s="1">
        <f>AVERAGE(AQ6:AQ285)</f>
        <v>2608</v>
      </c>
      <c r="BF290" s="1">
        <f t="shared" ref="BF290:BY290" si="4">AVERAGE(BF6:BF285)</f>
        <v>6.7555555555555555</v>
      </c>
      <c r="BJ290" s="1">
        <f t="shared" si="4"/>
        <v>10.115384615384615</v>
      </c>
      <c r="BK290" s="1">
        <f t="shared" si="4"/>
        <v>12.384615384615385</v>
      </c>
      <c r="BL290" s="1">
        <f t="shared" si="4"/>
        <v>1.2</v>
      </c>
      <c r="BM290" s="1">
        <f t="shared" si="4"/>
        <v>8.75</v>
      </c>
      <c r="BP290" s="1">
        <f t="shared" si="4"/>
        <v>1.25</v>
      </c>
      <c r="BQ290" s="1">
        <f t="shared" si="4"/>
        <v>10</v>
      </c>
      <c r="BR290" s="1">
        <f t="shared" si="4"/>
        <v>14.5</v>
      </c>
      <c r="BS290" s="1">
        <f t="shared" si="4"/>
        <v>1.4285714285714286</v>
      </c>
      <c r="BT290" s="1">
        <f t="shared" si="4"/>
        <v>32</v>
      </c>
      <c r="BU290" s="1" t="e">
        <f t="shared" si="4"/>
        <v>#DIV/0!</v>
      </c>
      <c r="BW290" s="1">
        <f>AVERAGE(BW6:BW285)</f>
        <v>1.6666666666666667</v>
      </c>
      <c r="BX290" s="1">
        <f t="shared" si="4"/>
        <v>1000</v>
      </c>
      <c r="BY290" s="1">
        <f t="shared" si="4"/>
        <v>3</v>
      </c>
    </row>
  </sheetData>
  <mergeCells count="80">
    <mergeCell ref="A1:BY1"/>
    <mergeCell ref="A2:A5"/>
    <mergeCell ref="B2:D2"/>
    <mergeCell ref="E2:J2"/>
    <mergeCell ref="K2:M2"/>
    <mergeCell ref="N2:P2"/>
    <mergeCell ref="Q2:T2"/>
    <mergeCell ref="U2:X2"/>
    <mergeCell ref="Y2:AF2"/>
    <mergeCell ref="AG2:AL2"/>
    <mergeCell ref="BE2:BY2"/>
    <mergeCell ref="B3:B5"/>
    <mergeCell ref="C3:C5"/>
    <mergeCell ref="D3:D5"/>
    <mergeCell ref="E3:E5"/>
    <mergeCell ref="F3:F4"/>
    <mergeCell ref="N3:N5"/>
    <mergeCell ref="AM2:AQ2"/>
    <mergeCell ref="AR2:AT2"/>
    <mergeCell ref="AU2:AV2"/>
    <mergeCell ref="AW2:BD2"/>
    <mergeCell ref="Z3:Z5"/>
    <mergeCell ref="O3:O5"/>
    <mergeCell ref="P3:P5"/>
    <mergeCell ref="Q3:Q5"/>
    <mergeCell ref="R3:R5"/>
    <mergeCell ref="S3:S5"/>
    <mergeCell ref="T3:T5"/>
    <mergeCell ref="U3:U5"/>
    <mergeCell ref="V3:V5"/>
    <mergeCell ref="W3:W5"/>
    <mergeCell ref="X3:X4"/>
    <mergeCell ref="G3:H4"/>
    <mergeCell ref="I3:J4"/>
    <mergeCell ref="K3:K5"/>
    <mergeCell ref="L3:L5"/>
    <mergeCell ref="M3:M5"/>
    <mergeCell ref="Y3:Y5"/>
    <mergeCell ref="AL3:AL5"/>
    <mergeCell ref="AA3:AA5"/>
    <mergeCell ref="AB3:AB5"/>
    <mergeCell ref="AC3:AC5"/>
    <mergeCell ref="AD3:AD5"/>
    <mergeCell ref="AE3:AE5"/>
    <mergeCell ref="AF3:AF5"/>
    <mergeCell ref="AG3:AG5"/>
    <mergeCell ref="AH3:AH5"/>
    <mergeCell ref="AI3:AI5"/>
    <mergeCell ref="AJ3:AJ5"/>
    <mergeCell ref="AK3:AK5"/>
    <mergeCell ref="BR4:BR5"/>
    <mergeCell ref="BS4:BS5"/>
    <mergeCell ref="BA3:BA5"/>
    <mergeCell ref="AM3:AP4"/>
    <mergeCell ref="AQ3:AQ4"/>
    <mergeCell ref="AR3:AR5"/>
    <mergeCell ref="AS3:AS5"/>
    <mergeCell ref="AT3:AT5"/>
    <mergeCell ref="AU3:AU5"/>
    <mergeCell ref="AV3:AV5"/>
    <mergeCell ref="AW3:AW5"/>
    <mergeCell ref="AX3:AX5"/>
    <mergeCell ref="AY3:AY5"/>
    <mergeCell ref="AZ3:AZ5"/>
    <mergeCell ref="BT4:BT5"/>
    <mergeCell ref="BU4:BW4"/>
    <mergeCell ref="BB3:BB5"/>
    <mergeCell ref="BD3:BD5"/>
    <mergeCell ref="BE3:BK3"/>
    <mergeCell ref="BL3:BR3"/>
    <mergeCell ref="BS3:BY3"/>
    <mergeCell ref="BE4:BE5"/>
    <mergeCell ref="BF4:BF5"/>
    <mergeCell ref="BG4:BI4"/>
    <mergeCell ref="BK4:BK5"/>
    <mergeCell ref="BL4:BL5"/>
    <mergeCell ref="BY4:BY5"/>
    <mergeCell ref="BC3:BC5"/>
    <mergeCell ref="BM4:BM5"/>
    <mergeCell ref="BN4:BP4"/>
  </mergeCells>
  <pageMargins left="0.7" right="0.7" top="0.75" bottom="0.75" header="0.3" footer="0.3"/>
  <pageSetup paperSize="8" scale="2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4</vt:i4>
      </vt:variant>
    </vt:vector>
  </HeadingPairs>
  <TitlesOfParts>
    <vt:vector size="10" baseType="lpstr">
      <vt:lpstr>Baza</vt:lpstr>
      <vt:lpstr>Transport</vt:lpstr>
      <vt:lpstr>Gosp. domowe i przedsiębiorstwa</vt:lpstr>
      <vt:lpstr>Emisja CO2 większych przedsięb.</vt:lpstr>
      <vt:lpstr>Sfera użyteczności publicznej</vt:lpstr>
      <vt:lpstr>Ankieta</vt:lpstr>
      <vt:lpstr>'Emisja CO2 większych przedsięb.'!Obszar_wydruku</vt:lpstr>
      <vt:lpstr>'Gosp. domowe i przedsiębiorstwa'!Obszar_wydruku</vt:lpstr>
      <vt:lpstr>'Sfera użyteczności publicznej'!Obszar_wydruku</vt:lpstr>
      <vt:lpstr>Transport!Obszar_wydruku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2015-11-04T20:11:36Z</dcterms:modified>
</cp:coreProperties>
</file>